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 projekti\KDIZD Šempeter\končni popisi_brez cen\"/>
    </mc:Choice>
  </mc:AlternateContent>
  <xr:revisionPtr revIDLastSave="0" documentId="13_ncr:1_{973BD29C-DA4F-4C88-8A81-D23015C79979}" xr6:coauthVersionLast="47" xr6:coauthVersionMax="47" xr10:uidLastSave="{00000000-0000-0000-0000-000000000000}"/>
  <bookViews>
    <workbookView xWindow="-120" yWindow="-120" windowWidth="29040" windowHeight="16440" tabRatio="924" firstSheet="1" activeTab="1" xr2:uid="{F69E5C6D-BA4A-4994-8660-2CD6D2E7B48B}"/>
  </bookViews>
  <sheets>
    <sheet name="analiza" sheetId="43" r:id="rId1"/>
    <sheet name="rekapitualcija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0">analiza!$A$1:$E$52</definedName>
    <definedName name="_xlnm.Print_Area" localSheetId="1">rekapitualcija!$A$1:$D$20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D14" i="2" l="1"/>
  <c r="D10" i="2"/>
  <c r="D13" i="2"/>
  <c r="D6" i="2"/>
  <c r="D12" i="2" l="1"/>
  <c r="D16" i="2" s="1"/>
  <c r="E55" i="43"/>
  <c r="E57" i="43" l="1"/>
  <c r="E56" i="43"/>
  <c r="D17" i="2" l="1"/>
  <c r="D18" i="2" s="1"/>
  <c r="D19" i="2"/>
  <c r="D20" i="2" l="1"/>
</calcChain>
</file>

<file path=xl/sharedStrings.xml><?xml version="1.0" encoding="utf-8"?>
<sst xmlns="http://schemas.openxmlformats.org/spreadsheetml/2006/main" count="27" uniqueCount="26">
  <si>
    <t>objekt:</t>
  </si>
  <si>
    <t>KD Šempeter</t>
  </si>
  <si>
    <t>analiza:</t>
  </si>
  <si>
    <t>popis GO del</t>
  </si>
  <si>
    <t>cena novogradnja</t>
  </si>
  <si>
    <t>neto notranji prostori (m2)</t>
  </si>
  <si>
    <t>bruto (m2)</t>
  </si>
  <si>
    <t>2021-23 KD ŠEMPETER</t>
  </si>
  <si>
    <t xml:space="preserve">REKAPITULACIJA </t>
  </si>
  <si>
    <t>A</t>
  </si>
  <si>
    <t>skupaj</t>
  </si>
  <si>
    <t>B</t>
  </si>
  <si>
    <t>zunanja ureditev</t>
  </si>
  <si>
    <t>C</t>
  </si>
  <si>
    <t>strojne instalacije</t>
  </si>
  <si>
    <t>D</t>
  </si>
  <si>
    <t>elektro instalacije</t>
  </si>
  <si>
    <t>nepredvidena dela</t>
  </si>
  <si>
    <t>DDV</t>
  </si>
  <si>
    <t>skupaj z DDV</t>
  </si>
  <si>
    <t>objekt skupaj</t>
  </si>
  <si>
    <t>sončna elektrarna</t>
  </si>
  <si>
    <t>rušitvena, gradbena in obrtniška dela</t>
  </si>
  <si>
    <t>A+B+C+D</t>
  </si>
  <si>
    <t>N</t>
  </si>
  <si>
    <t>A+B+C+D+N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</si>
</sst>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.00\ _S_I_T_-;\-* #,##0.00\ _S_I_T_-;_-* \-??\ _S_I_T_-;_-@_-"/>
    <numFmt numFmtId="166" formatCode="\$#,##0\ ;\(\$#,##0\)"/>
    <numFmt numFmtId="167" formatCode="_-* #,##0.00\ _S_I_T_-;\-* #,##0.00\ _S_I_T_-;_-* &quot;-&quot;??\ _S_I_T_-;_-@_-"/>
    <numFmt numFmtId="168" formatCode="_-* #,##0.00\ _€_-;\-* #,##0.00\ _€_-;_-* &quot;-&quot;??\ _€_-;_-@_-"/>
    <numFmt numFmtId="169" formatCode="_-* #,##0.00\ &quot;SIT&quot;_-;\-* #,##0.00\ &quot;SIT&quot;_-;_-* &quot;-&quot;??\ &quot;SIT&quot;_-;_-@_-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-* #,##0.00&quot; SIT&quot;_-;\-* #,##0.00&quot; SIT&quot;_-;_-* \-??&quot; SIT&quot;_-;_-@_-"/>
    <numFmt numFmtId="174" formatCode="_-&quot;€&quot;\ * #,##0.00_-;\-&quot;€&quot;\ * #,##0.00_-;_-&quot;€&quot;\ * &quot;-&quot;??_-;_-@_-"/>
    <numFmt numFmtId="175" formatCode="_-* #,##0.00\ _€_-;\-* #,##0.00\ _€_-;_-* \-??\ _€_-;_-@_-"/>
    <numFmt numFmtId="176" formatCode="0\ %"/>
    <numFmt numFmtId="177" formatCode="* #,##0.00&quot;    &quot;;\-* #,##0.00&quot;    &quot;;* \-#&quot;    &quot;;@\ "/>
    <numFmt numFmtId="178" formatCode="* #,##0.00&quot;       &quot;;\-* #,##0.00&quot;       &quot;;* \-#&quot;       &quot;;@\ "/>
    <numFmt numFmtId="179" formatCode="0;\-0;;@"/>
    <numFmt numFmtId="180" formatCode="0.0%"/>
    <numFmt numFmtId="181" formatCode="General_)"/>
  </numFmts>
  <fonts count="116">
    <font>
      <sz val="10"/>
      <color theme="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0"/>
      <name val="Calibri"/>
      <family val="2"/>
      <charset val="238"/>
    </font>
    <font>
      <sz val="8"/>
      <name val="Calibri Light"/>
      <family val="2"/>
      <charset val="238"/>
    </font>
    <font>
      <sz val="10"/>
      <name val="Calibri Light"/>
      <family val="2"/>
      <charset val="238"/>
      <scheme val="maj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</font>
    <font>
      <sz val="10"/>
      <color theme="1"/>
      <name val="Calibri Light"/>
      <family val="2"/>
      <charset val="238"/>
    </font>
    <font>
      <b/>
      <i/>
      <sz val="8"/>
      <color rgb="FFC00000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i/>
      <sz val="9"/>
      <name val="Calibri Light"/>
      <family val="2"/>
      <charset val="238"/>
      <scheme val="major"/>
    </font>
    <font>
      <sz val="8"/>
      <color theme="1" tint="0.499984740745262"/>
      <name val="Calibri Light"/>
      <family val="2"/>
      <charset val="238"/>
      <scheme val="major"/>
    </font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10"/>
      <name val="Arial CE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8"/>
      <name val="Times New Roman CE"/>
      <family val="1"/>
      <charset val="238"/>
    </font>
    <font>
      <sz val="9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1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sz val="9"/>
      <name val="Futura Prins"/>
      <charset val="238"/>
    </font>
    <font>
      <sz val="9"/>
      <name val="Futura Prins"/>
    </font>
    <font>
      <u/>
      <sz val="10"/>
      <color indexed="12"/>
      <name val="MS Sans Serif"/>
      <family val="2"/>
    </font>
    <font>
      <sz val="10"/>
      <name val="MS Sans Serif"/>
      <family val="2"/>
    </font>
    <font>
      <sz val="11"/>
      <name val="Futura Prins"/>
    </font>
    <font>
      <sz val="9"/>
      <name val="Courier New CE"/>
      <family val="3"/>
      <charset val="238"/>
    </font>
    <font>
      <b/>
      <sz val="10"/>
      <name val="Courier New CE"/>
      <family val="3"/>
      <charset val="238"/>
    </font>
    <font>
      <sz val="5"/>
      <name val="Courier New CE"/>
      <family val="3"/>
      <charset val="238"/>
    </font>
    <font>
      <sz val="8"/>
      <color indexed="8"/>
      <name val="Tahoma"/>
      <family val="2"/>
      <charset val="238"/>
    </font>
    <font>
      <b/>
      <sz val="18"/>
      <color indexed="62"/>
      <name val="Cambria"/>
      <family val="2"/>
      <charset val="238"/>
    </font>
    <font>
      <sz val="10"/>
      <name val="MS Sans Serif"/>
      <family val="2"/>
      <charset val="238"/>
    </font>
    <font>
      <u/>
      <sz val="10"/>
      <color indexed="12"/>
      <name val="Arial"/>
      <family val="2"/>
      <charset val="238"/>
    </font>
    <font>
      <u/>
      <sz val="7.5"/>
      <color indexed="12"/>
      <name val="Arial"/>
      <family val="2"/>
      <charset val="238"/>
    </font>
    <font>
      <sz val="12"/>
      <name val="Times New Roman"/>
      <family val="1"/>
      <charset val="238"/>
    </font>
    <font>
      <sz val="11"/>
      <color indexed="16"/>
      <name val="Calibri"/>
      <family val="2"/>
      <charset val="238"/>
    </font>
    <font>
      <sz val="10"/>
      <color indexed="8"/>
      <name val="Arial"/>
      <family val="2"/>
      <charset val="238"/>
    </font>
    <font>
      <u/>
      <sz val="10"/>
      <color indexed="12"/>
      <name val="Trebuchet MS"/>
      <family val="2"/>
      <charset val="238"/>
    </font>
    <font>
      <sz val="11"/>
      <color indexed="8"/>
      <name val="Arial"/>
      <family val="2"/>
      <charset val="238"/>
    </font>
    <font>
      <u/>
      <sz val="20"/>
      <color theme="10"/>
      <name val="Arial CE"/>
      <charset val="238"/>
    </font>
    <font>
      <u/>
      <sz val="10"/>
      <color theme="10"/>
      <name val="Arial CE"/>
      <charset val="238"/>
    </font>
    <font>
      <sz val="11"/>
      <color theme="1"/>
      <name val="Arial"/>
      <family val="2"/>
      <charset val="238"/>
    </font>
    <font>
      <sz val="11"/>
      <name val="Arial CE"/>
      <family val="2"/>
      <charset val="238"/>
    </font>
    <font>
      <sz val="11"/>
      <name val="Times New Roman"/>
      <family val="1"/>
      <charset val="238"/>
    </font>
    <font>
      <b/>
      <sz val="9"/>
      <color theme="1"/>
      <name val="Arial Narrow"/>
      <family val="2"/>
      <charset val="238"/>
    </font>
    <font>
      <sz val="8"/>
      <color indexed="8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7"/>
      <name val="Arial"/>
      <family val="2"/>
      <charset val="238"/>
    </font>
    <font>
      <b/>
      <sz val="8"/>
      <color indexed="63"/>
      <name val="Arial"/>
      <family val="2"/>
      <charset val="238"/>
    </font>
    <font>
      <sz val="18"/>
      <color indexed="54"/>
      <name val="Calibri Light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8"/>
      <color indexed="60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23"/>
      <name val="Arial"/>
      <family val="2"/>
      <charset val="238"/>
    </font>
    <font>
      <sz val="8"/>
      <color indexed="52"/>
      <name val="Arial"/>
      <family val="2"/>
      <charset val="238"/>
    </font>
    <font>
      <b/>
      <sz val="8"/>
      <color indexed="9"/>
      <name val="Arial"/>
      <family val="2"/>
      <charset val="238"/>
    </font>
    <font>
      <b/>
      <sz val="8"/>
      <color indexed="52"/>
      <name val="Arial"/>
      <family val="2"/>
      <charset val="238"/>
    </font>
    <font>
      <sz val="8"/>
      <color indexed="20"/>
      <name val="Arial"/>
      <family val="2"/>
      <charset val="238"/>
    </font>
    <font>
      <sz val="10"/>
      <name val="Arial"/>
      <family val="2"/>
      <charset val="204"/>
    </font>
    <font>
      <sz val="8"/>
      <color indexed="62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19"/>
      <name val="Calibri"/>
      <family val="2"/>
      <charset val="238"/>
    </font>
    <font>
      <sz val="10"/>
      <name val="Courier"/>
    </font>
    <font>
      <sz val="12"/>
      <name val="Times New Roman CE"/>
      <family val="1"/>
      <charset val="238"/>
    </font>
    <font>
      <sz val="10"/>
      <name val="MS Sans Serif"/>
      <charset val="238"/>
    </font>
    <font>
      <sz val="9"/>
      <color rgb="FF0000FF"/>
      <name val="Bahnschrift Light Condensed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1"/>
      <name val="Calibri Light"/>
      <family val="2"/>
      <charset val="238"/>
    </font>
    <font>
      <sz val="11"/>
      <name val="Calibri Light"/>
      <family val="2"/>
      <charset val="238"/>
      <scheme val="major"/>
    </font>
    <font>
      <b/>
      <sz val="12"/>
      <color theme="1"/>
      <name val="Calibri"/>
      <family val="2"/>
      <charset val="23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EBEBE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4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4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1565">
    <xf numFmtId="0" fontId="0" fillId="0" borderId="0"/>
    <xf numFmtId="0" fontId="13" fillId="0" borderId="2">
      <alignment horizontal="left" vertical="top"/>
      <protection locked="0"/>
    </xf>
    <xf numFmtId="0" fontId="5" fillId="0" borderId="25">
      <alignment horizontal="left" vertical="top" wrapText="1"/>
      <protection locked="0"/>
    </xf>
    <xf numFmtId="0" fontId="12" fillId="0" borderId="26">
      <alignment horizontal="left" vertical="top" wrapText="1"/>
      <protection locked="0"/>
    </xf>
    <xf numFmtId="0" fontId="6" fillId="2" borderId="1">
      <alignment horizontal="left" vertical="top" wrapText="1"/>
      <protection locked="0"/>
    </xf>
    <xf numFmtId="0" fontId="110" fillId="0" borderId="0">
      <alignment horizontal="left" wrapText="1"/>
      <protection locked="0"/>
    </xf>
    <xf numFmtId="0" fontId="10" fillId="0" borderId="0"/>
    <xf numFmtId="0" fontId="11" fillId="0" borderId="0"/>
    <xf numFmtId="165" fontId="11" fillId="0" borderId="0" applyFill="0" applyBorder="0" applyAlignment="0" applyProtection="0"/>
    <xf numFmtId="4" fontId="14" fillId="0" borderId="0">
      <alignment horizontal="left" vertical="top" wrapText="1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43" fontId="35" fillId="0" borderId="0" applyFont="0" applyFill="0" applyBorder="0" applyAlignment="0" applyProtection="0"/>
    <xf numFmtId="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" fontId="14" fillId="0" borderId="0">
      <alignment horizontal="right" vertical="top" wrapText="1"/>
    </xf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2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4" fontId="43" fillId="0" borderId="0">
      <alignment horizontal="right" vertical="top"/>
    </xf>
    <xf numFmtId="4" fontId="41" fillId="0" borderId="0">
      <alignment horizontal="right" vertical="top"/>
    </xf>
    <xf numFmtId="4" fontId="44" fillId="0" borderId="0">
      <alignment horizontal="left" vertical="top"/>
    </xf>
    <xf numFmtId="0" fontId="16" fillId="25" borderId="0" applyNumberFormat="0" applyBorder="0" applyProtection="0">
      <alignment horizontal="left" vertical="top"/>
    </xf>
    <xf numFmtId="0" fontId="20" fillId="0" borderId="4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42" fillId="0" borderId="0"/>
    <xf numFmtId="0" fontId="32" fillId="0" borderId="0"/>
    <xf numFmtId="0" fontId="4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10" fillId="0" borderId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32" fillId="0" borderId="0"/>
    <xf numFmtId="0" fontId="32" fillId="0" borderId="0"/>
    <xf numFmtId="0" fontId="33" fillId="0" borderId="0"/>
    <xf numFmtId="0" fontId="34" fillId="0" borderId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24" borderId="9" applyNumberFormat="0" applyAlignment="0" applyProtection="0"/>
    <xf numFmtId="0" fontId="27" fillId="24" borderId="9" applyNumberFormat="0" applyAlignment="0" applyProtection="0"/>
    <xf numFmtId="0" fontId="27" fillId="24" borderId="9" applyNumberFormat="0" applyAlignment="0" applyProtection="0"/>
    <xf numFmtId="0" fontId="27" fillId="24" borderId="9" applyNumberFormat="0" applyAlignment="0" applyProtection="0"/>
    <xf numFmtId="0" fontId="27" fillId="24" borderId="9" applyNumberFormat="0" applyAlignment="0" applyProtection="0"/>
    <xf numFmtId="0" fontId="27" fillId="24" borderId="9" applyNumberFormat="0" applyAlignment="0" applyProtection="0"/>
    <xf numFmtId="0" fontId="27" fillId="24" borderId="9" applyNumberFormat="0" applyAlignment="0" applyProtection="0"/>
    <xf numFmtId="0" fontId="27" fillId="24" borderId="9" applyNumberFormat="0" applyAlignment="0" applyProtection="0"/>
    <xf numFmtId="0" fontId="27" fillId="24" borderId="9" applyNumberFormat="0" applyAlignment="0" applyProtection="0"/>
    <xf numFmtId="0" fontId="27" fillId="24" borderId="9" applyNumberFormat="0" applyAlignment="0" applyProtection="0"/>
    <xf numFmtId="0" fontId="27" fillId="24" borderId="9" applyNumberFormat="0" applyAlignment="0" applyProtection="0"/>
    <xf numFmtId="0" fontId="27" fillId="24" borderId="9" applyNumberFormat="0" applyAlignment="0" applyProtection="0"/>
    <xf numFmtId="0" fontId="34" fillId="0" borderId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6" fillId="0" borderId="11" applyNumberFormat="0" applyFont="0" applyFill="0" applyAlignment="0" applyProtection="0"/>
    <xf numFmtId="167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0" fillId="8" borderId="10" applyNumberFormat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4" fontId="14" fillId="0" borderId="0">
      <alignment horizontal="left" vertical="top" wrapText="1"/>
    </xf>
    <xf numFmtId="0" fontId="15" fillId="0" borderId="0"/>
    <xf numFmtId="0" fontId="42" fillId="35" borderId="0" applyNumberFormat="0" applyBorder="0" applyAlignment="0" applyProtection="0"/>
    <xf numFmtId="0" fontId="42" fillId="34" borderId="0" applyNumberFormat="0" applyBorder="0" applyAlignment="0" applyProtection="0"/>
    <xf numFmtId="0" fontId="62" fillId="33" borderId="0" applyNumberFormat="0" applyBorder="0" applyAlignment="0" applyProtection="0"/>
    <xf numFmtId="0" fontId="47" fillId="0" borderId="21" applyNumberFormat="0" applyFill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31" borderId="19" applyNumberFormat="0" applyAlignment="0" applyProtection="0"/>
    <xf numFmtId="0" fontId="58" fillId="0" borderId="18" applyNumberFormat="0" applyFill="0" applyAlignment="0" applyProtection="0"/>
    <xf numFmtId="0" fontId="57" fillId="30" borderId="16" applyNumberFormat="0" applyAlignment="0" applyProtection="0"/>
    <xf numFmtId="0" fontId="56" fillId="30" borderId="17" applyNumberFormat="0" applyAlignment="0" applyProtection="0"/>
    <xf numFmtId="0" fontId="55" fillId="29" borderId="16" applyNumberFormat="0" applyAlignment="0" applyProtection="0"/>
    <xf numFmtId="0" fontId="54" fillId="28" borderId="0" applyNumberFormat="0" applyBorder="0" applyAlignment="0" applyProtection="0"/>
    <xf numFmtId="0" fontId="53" fillId="27" borderId="0" applyNumberFormat="0" applyBorder="0" applyAlignment="0" applyProtection="0"/>
    <xf numFmtId="0" fontId="52" fillId="26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15" applyNumberFormat="0" applyFill="0" applyAlignment="0" applyProtection="0"/>
    <xf numFmtId="0" fontId="50" fillId="0" borderId="14" applyNumberFormat="0" applyFill="0" applyAlignment="0" applyProtection="0"/>
    <xf numFmtId="0" fontId="49" fillId="0" borderId="13" applyNumberFormat="0" applyFill="0" applyAlignment="0" applyProtection="0"/>
    <xf numFmtId="0" fontId="10" fillId="0" borderId="0"/>
    <xf numFmtId="0" fontId="20" fillId="0" borderId="4" applyNumberFormat="0" applyFill="0" applyAlignment="0" applyProtection="0"/>
    <xf numFmtId="0" fontId="10" fillId="0" borderId="0"/>
    <xf numFmtId="0" fontId="42" fillId="0" borderId="0"/>
    <xf numFmtId="0" fontId="39" fillId="0" borderId="0" applyNumberFormat="0" applyFill="0" applyBorder="0" applyAlignment="0" applyProtection="0"/>
    <xf numFmtId="0" fontId="46" fillId="0" borderId="0"/>
    <xf numFmtId="0" fontId="15" fillId="19" borderId="7" applyNumberFormat="0" applyAlignment="0" applyProtection="0"/>
    <xf numFmtId="0" fontId="15" fillId="19" borderId="7" applyNumberFormat="0" applyAlignment="0" applyProtection="0"/>
    <xf numFmtId="44" fontId="15" fillId="0" borderId="0" applyFont="0" applyFill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62" fillId="52" borderId="0" applyNumberFormat="0" applyBorder="0" applyAlignment="0" applyProtection="0"/>
    <xf numFmtId="0" fontId="6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5" borderId="0" applyNumberFormat="0" applyBorder="0" applyAlignment="0" applyProtection="0"/>
    <xf numFmtId="0" fontId="62" fillId="56" borderId="0" applyNumberFormat="0" applyBorder="0" applyAlignment="0" applyProtection="0"/>
    <xf numFmtId="0" fontId="63" fillId="0" borderId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7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7" fillId="61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62" borderId="0" applyNumberFormat="0" applyBorder="0" applyAlignment="0" applyProtection="0"/>
    <xf numFmtId="0" fontId="15" fillId="62" borderId="0" applyNumberFormat="0" applyBorder="0" applyAlignment="0" applyProtection="0"/>
    <xf numFmtId="0" fontId="15" fillId="62" borderId="0" applyNumberFormat="0" applyBorder="0" applyAlignment="0" applyProtection="0"/>
    <xf numFmtId="0" fontId="17" fillId="60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7" fillId="60" borderId="0" applyNumberFormat="0" applyBorder="0" applyAlignment="0" applyProtection="0"/>
    <xf numFmtId="0" fontId="15" fillId="63" borderId="0" applyNumberFormat="0" applyBorder="0" applyAlignment="0" applyProtection="0"/>
    <xf numFmtId="0" fontId="15" fillId="63" borderId="0" applyNumberFormat="0" applyBorder="0" applyAlignment="0" applyProtection="0"/>
    <xf numFmtId="0" fontId="15" fillId="63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7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64" borderId="0" applyNumberFormat="0" applyBorder="0" applyAlignment="0" applyProtection="0"/>
    <xf numFmtId="0" fontId="15" fillId="64" borderId="0" applyNumberFormat="0" applyBorder="0" applyAlignment="0" applyProtection="0"/>
    <xf numFmtId="0" fontId="15" fillId="64" borderId="0" applyNumberFormat="0" applyBorder="0" applyAlignment="0" applyProtection="0"/>
    <xf numFmtId="0" fontId="17" fillId="64" borderId="0" applyNumberFormat="0" applyBorder="0" applyAlignment="0" applyProtection="0"/>
    <xf numFmtId="171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18" fillId="62" borderId="0" applyNumberFormat="0" applyBorder="0" applyAlignment="0" applyProtection="0"/>
    <xf numFmtId="0" fontId="64" fillId="0" borderId="22" applyAlignment="0"/>
    <xf numFmtId="0" fontId="65" fillId="0" borderId="22" applyAlignment="0"/>
    <xf numFmtId="0" fontId="65" fillId="0" borderId="22">
      <alignment vertical="top" wrapText="1"/>
    </xf>
    <xf numFmtId="0" fontId="31" fillId="65" borderId="0" applyNumberFormat="0" applyBorder="0" applyAlignment="0" applyProtection="0"/>
    <xf numFmtId="0" fontId="31" fillId="66" borderId="0" applyNumberFormat="0" applyBorder="0" applyAlignment="0" applyProtection="0"/>
    <xf numFmtId="0" fontId="31" fillId="67" borderId="0" applyNumberFormat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69" fillId="0" borderId="0"/>
    <xf numFmtId="173" fontId="69" fillId="0" borderId="0"/>
    <xf numFmtId="0" fontId="69" fillId="0" borderId="0"/>
    <xf numFmtId="0" fontId="15" fillId="0" borderId="0"/>
    <xf numFmtId="0" fontId="77" fillId="0" borderId="0"/>
    <xf numFmtId="9" fontId="69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70" fillId="0" borderId="0">
      <alignment horizontal="left" vertical="top"/>
      <protection locked="0"/>
    </xf>
    <xf numFmtId="4" fontId="70" fillId="0" borderId="0">
      <alignment horizontal="left" vertical="top"/>
      <protection locked="0"/>
    </xf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3" fillId="0" borderId="0"/>
    <xf numFmtId="0" fontId="63" fillId="0" borderId="0"/>
    <xf numFmtId="0" fontId="1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7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3" fillId="0" borderId="0"/>
    <xf numFmtId="0" fontId="10" fillId="0" borderId="0"/>
    <xf numFmtId="0" fontId="63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7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84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3" fillId="0" borderId="0">
      <alignment vertical="top"/>
    </xf>
    <xf numFmtId="0" fontId="63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2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6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0" fontId="15" fillId="32" borderId="20" applyNumberFormat="0" applyFont="0" applyAlignment="0" applyProtection="0"/>
    <xf numFmtId="0" fontId="15" fillId="32" borderId="20" applyNumberFormat="0" applyFont="0" applyAlignment="0" applyProtection="0"/>
    <xf numFmtId="0" fontId="15" fillId="32" borderId="20" applyNumberFormat="0" applyFont="0" applyAlignment="0" applyProtection="0"/>
    <xf numFmtId="0" fontId="15" fillId="32" borderId="20" applyNumberFormat="0" applyFont="0" applyAlignment="0" applyProtection="0"/>
    <xf numFmtId="0" fontId="15" fillId="32" borderId="20" applyNumberFormat="0" applyFont="0" applyAlignment="0" applyProtection="0"/>
    <xf numFmtId="0" fontId="15" fillId="32" borderId="20" applyNumberFormat="0" applyFont="0" applyAlignment="0" applyProtection="0"/>
    <xf numFmtId="4" fontId="71" fillId="0" borderId="0">
      <alignment vertical="top"/>
      <protection hidden="1"/>
    </xf>
    <xf numFmtId="49" fontId="68" fillId="69" borderId="23">
      <alignment horizontal="center" vertical="top" wrapText="1"/>
    </xf>
    <xf numFmtId="4" fontId="70" fillId="0" borderId="0">
      <alignment horizontal="left"/>
    </xf>
    <xf numFmtId="0" fontId="72" fillId="70" borderId="0">
      <alignment horizontal="left" vertical="top"/>
    </xf>
    <xf numFmtId="0" fontId="73" fillId="0" borderId="0" applyNumberFormat="0" applyFill="0" applyBorder="0" applyAlignment="0" applyProtection="0"/>
    <xf numFmtId="0" fontId="78" fillId="71" borderId="0" applyNumberFormat="0" applyBorder="0" applyAlignment="0" applyProtection="0"/>
    <xf numFmtId="0" fontId="11" fillId="0" borderId="0"/>
    <xf numFmtId="170" fontId="67" fillId="0" borderId="0" applyFont="0" applyFill="0" applyBorder="0" applyAlignment="0" applyProtection="0"/>
    <xf numFmtId="173" fontId="69" fillId="0" borderId="0"/>
    <xf numFmtId="173" fontId="63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67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69" fillId="0" borderId="0"/>
    <xf numFmtId="167" fontId="1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63" fillId="0" borderId="0" applyFont="0" applyFill="0" applyBorder="0" applyAlignment="0" applyProtection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7" fontId="81" fillId="0" borderId="0" applyFont="0" applyFill="0" applyBorder="0" applyAlignment="0" applyProtection="0"/>
    <xf numFmtId="175" fontId="10" fillId="0" borderId="0" applyBorder="0" applyProtection="0"/>
    <xf numFmtId="165" fontId="11" fillId="0" borderId="0" applyBorder="0" applyProtection="0"/>
    <xf numFmtId="177" fontId="10" fillId="0" borderId="0" applyBorder="0" applyProtection="0"/>
    <xf numFmtId="178" fontId="11" fillId="0" borderId="0" applyBorder="0" applyProtection="0"/>
    <xf numFmtId="4" fontId="14" fillId="0" borderId="0">
      <alignment horizontal="left" vertical="top" wrapText="1"/>
    </xf>
    <xf numFmtId="0" fontId="18" fillId="5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10" fillId="0" borderId="0"/>
    <xf numFmtId="0" fontId="23" fillId="18" borderId="0" applyNumberFormat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32" fillId="19" borderId="7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4" borderId="0" applyNumberFormat="0" applyBorder="0" applyAlignment="0" applyProtection="0"/>
    <xf numFmtId="167" fontId="32" fillId="0" borderId="0" applyFont="0" applyFill="0" applyBorder="0" applyAlignment="0" applyProtection="0"/>
    <xf numFmtId="4" fontId="14" fillId="0" borderId="0">
      <alignment horizontal="left" vertical="top" wrapText="1"/>
    </xf>
    <xf numFmtId="179" fontId="87" fillId="0" borderId="0" applyFill="0" applyBorder="0">
      <alignment horizontal="left" vertical="center" wrapText="1"/>
    </xf>
    <xf numFmtId="0" fontId="15" fillId="72" borderId="0" applyNumberFormat="0" applyBorder="0" applyAlignment="0" applyProtection="0"/>
    <xf numFmtId="0" fontId="88" fillId="3" borderId="0" applyNumberFormat="0" applyBorder="0" applyAlignment="0" applyProtection="0"/>
    <xf numFmtId="0" fontId="15" fillId="72" borderId="0" applyNumberFormat="0" applyBorder="0" applyAlignment="0" applyProtection="0"/>
    <xf numFmtId="0" fontId="15" fillId="7" borderId="0" applyNumberFormat="0" applyBorder="0" applyAlignment="0" applyProtection="0"/>
    <xf numFmtId="0" fontId="15" fillId="73" borderId="0" applyNumberFormat="0" applyBorder="0" applyAlignment="0" applyProtection="0"/>
    <xf numFmtId="0" fontId="88" fillId="4" borderId="0" applyNumberFormat="0" applyBorder="0" applyAlignment="0" applyProtection="0"/>
    <xf numFmtId="0" fontId="15" fillId="73" borderId="0" applyNumberFormat="0" applyBorder="0" applyAlignment="0" applyProtection="0"/>
    <xf numFmtId="0" fontId="15" fillId="8" borderId="0" applyNumberFormat="0" applyBorder="0" applyAlignment="0" applyProtection="0"/>
    <xf numFmtId="0" fontId="15" fillId="74" borderId="0" applyNumberFormat="0" applyBorder="0" applyAlignment="0" applyProtection="0"/>
    <xf numFmtId="0" fontId="88" fillId="5" borderId="0" applyNumberFormat="0" applyBorder="0" applyAlignment="0" applyProtection="0"/>
    <xf numFmtId="0" fontId="15" fillId="74" borderId="0" applyNumberFormat="0" applyBorder="0" applyAlignment="0" applyProtection="0"/>
    <xf numFmtId="0" fontId="15" fillId="75" borderId="0" applyNumberFormat="0" applyBorder="0" applyAlignment="0" applyProtection="0"/>
    <xf numFmtId="0" fontId="15" fillId="76" borderId="0" applyNumberFormat="0" applyBorder="0" applyAlignment="0" applyProtection="0"/>
    <xf numFmtId="0" fontId="88" fillId="6" borderId="0" applyNumberFormat="0" applyBorder="0" applyAlignment="0" applyProtection="0"/>
    <xf numFmtId="0" fontId="15" fillId="76" borderId="0" applyNumberFormat="0" applyBorder="0" applyAlignment="0" applyProtection="0"/>
    <xf numFmtId="0" fontId="15" fillId="19" borderId="0" applyNumberFormat="0" applyBorder="0" applyAlignment="0" applyProtection="0"/>
    <xf numFmtId="0" fontId="15" fillId="77" borderId="0" applyNumberFormat="0" applyBorder="0" applyAlignment="0" applyProtection="0"/>
    <xf numFmtId="0" fontId="88" fillId="7" borderId="0" applyNumberFormat="0" applyBorder="0" applyAlignment="0" applyProtection="0"/>
    <xf numFmtId="0" fontId="15" fillId="77" borderId="0" applyNumberFormat="0" applyBorder="0" applyAlignment="0" applyProtection="0"/>
    <xf numFmtId="0" fontId="15" fillId="3" borderId="0" applyNumberFormat="0" applyBorder="0" applyAlignment="0" applyProtection="0"/>
    <xf numFmtId="0" fontId="15" fillId="78" borderId="0" applyNumberFormat="0" applyBorder="0" applyAlignment="0" applyProtection="0"/>
    <xf numFmtId="0" fontId="88" fillId="8" borderId="0" applyNumberFormat="0" applyBorder="0" applyAlignment="0" applyProtection="0"/>
    <xf numFmtId="0" fontId="15" fillId="78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79" borderId="0" applyNumberFormat="0" applyBorder="0" applyAlignment="0" applyProtection="0"/>
    <xf numFmtId="0" fontId="88" fillId="9" borderId="0" applyNumberFormat="0" applyBorder="0" applyAlignment="0" applyProtection="0"/>
    <xf numFmtId="0" fontId="15" fillId="79" borderId="0" applyNumberFormat="0" applyBorder="0" applyAlignment="0" applyProtection="0"/>
    <xf numFmtId="0" fontId="15" fillId="80" borderId="0" applyNumberFormat="0" applyBorder="0" applyAlignment="0" applyProtection="0"/>
    <xf numFmtId="0" fontId="88" fillId="10" borderId="0" applyNumberFormat="0" applyBorder="0" applyAlignment="0" applyProtection="0"/>
    <xf numFmtId="0" fontId="15" fillId="80" borderId="0" applyNumberFormat="0" applyBorder="0" applyAlignment="0" applyProtection="0"/>
    <xf numFmtId="0" fontId="15" fillId="8" borderId="0" applyNumberFormat="0" applyBorder="0" applyAlignment="0" applyProtection="0"/>
    <xf numFmtId="0" fontId="15" fillId="81" borderId="0" applyNumberFormat="0" applyBorder="0" applyAlignment="0" applyProtection="0"/>
    <xf numFmtId="0" fontId="88" fillId="11" borderId="0" applyNumberFormat="0" applyBorder="0" applyAlignment="0" applyProtection="0"/>
    <xf numFmtId="0" fontId="15" fillId="81" borderId="0" applyNumberFormat="0" applyBorder="0" applyAlignment="0" applyProtection="0"/>
    <xf numFmtId="0" fontId="15" fillId="17" borderId="0" applyNumberFormat="0" applyBorder="0" applyAlignment="0" applyProtection="0"/>
    <xf numFmtId="0" fontId="15" fillId="76" borderId="0" applyNumberFormat="0" applyBorder="0" applyAlignment="0" applyProtection="0"/>
    <xf numFmtId="0" fontId="88" fillId="6" borderId="0" applyNumberFormat="0" applyBorder="0" applyAlignment="0" applyProtection="0"/>
    <xf numFmtId="0" fontId="15" fillId="76" borderId="0" applyNumberFormat="0" applyBorder="0" applyAlignment="0" applyProtection="0"/>
    <xf numFmtId="0" fontId="15" fillId="18" borderId="0" applyNumberFormat="0" applyBorder="0" applyAlignment="0" applyProtection="0"/>
    <xf numFmtId="0" fontId="15" fillId="79" borderId="0" applyNumberFormat="0" applyBorder="0" applyAlignment="0" applyProtection="0"/>
    <xf numFmtId="0" fontId="88" fillId="9" borderId="0" applyNumberFormat="0" applyBorder="0" applyAlignment="0" applyProtection="0"/>
    <xf numFmtId="0" fontId="15" fillId="79" borderId="0" applyNumberFormat="0" applyBorder="0" applyAlignment="0" applyProtection="0"/>
    <xf numFmtId="0" fontId="15" fillId="82" borderId="0" applyNumberFormat="0" applyBorder="0" applyAlignment="0" applyProtection="0"/>
    <xf numFmtId="0" fontId="88" fillId="12" borderId="0" applyNumberFormat="0" applyBorder="0" applyAlignment="0" applyProtection="0"/>
    <xf numFmtId="0" fontId="15" fillId="82" borderId="0" applyNumberFormat="0" applyBorder="0" applyAlignment="0" applyProtection="0"/>
    <xf numFmtId="0" fontId="15" fillId="1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7" fillId="83" borderId="0" applyNumberFormat="0" applyBorder="0" applyAlignment="0" applyProtection="0"/>
    <xf numFmtId="0" fontId="89" fillId="13" borderId="0" applyNumberFormat="0" applyBorder="0" applyAlignment="0" applyProtection="0"/>
    <xf numFmtId="0" fontId="17" fillId="83" borderId="0" applyNumberFormat="0" applyBorder="0" applyAlignment="0" applyProtection="0"/>
    <xf numFmtId="0" fontId="17" fillId="9" borderId="0" applyNumberFormat="0" applyBorder="0" applyAlignment="0" applyProtection="0"/>
    <xf numFmtId="0" fontId="17" fillId="80" borderId="0" applyNumberFormat="0" applyBorder="0" applyAlignment="0" applyProtection="0"/>
    <xf numFmtId="0" fontId="89" fillId="10" borderId="0" applyNumberFormat="0" applyBorder="0" applyAlignment="0" applyProtection="0"/>
    <xf numFmtId="0" fontId="17" fillId="80" borderId="0" applyNumberFormat="0" applyBorder="0" applyAlignment="0" applyProtection="0"/>
    <xf numFmtId="0" fontId="17" fillId="8" borderId="0" applyNumberFormat="0" applyBorder="0" applyAlignment="0" applyProtection="0"/>
    <xf numFmtId="0" fontId="17" fillId="81" borderId="0" applyNumberFormat="0" applyBorder="0" applyAlignment="0" applyProtection="0"/>
    <xf numFmtId="0" fontId="89" fillId="11" borderId="0" applyNumberFormat="0" applyBorder="0" applyAlignment="0" applyProtection="0"/>
    <xf numFmtId="0" fontId="17" fillId="81" borderId="0" applyNumberFormat="0" applyBorder="0" applyAlignment="0" applyProtection="0"/>
    <xf numFmtId="0" fontId="17" fillId="17" borderId="0" applyNumberFormat="0" applyBorder="0" applyAlignment="0" applyProtection="0"/>
    <xf numFmtId="0" fontId="17" fillId="84" borderId="0" applyNumberFormat="0" applyBorder="0" applyAlignment="0" applyProtection="0"/>
    <xf numFmtId="0" fontId="89" fillId="14" borderId="0" applyNumberFormat="0" applyBorder="0" applyAlignment="0" applyProtection="0"/>
    <xf numFmtId="0" fontId="17" fillId="84" borderId="0" applyNumberFormat="0" applyBorder="0" applyAlignment="0" applyProtection="0"/>
    <xf numFmtId="0" fontId="17" fillId="18" borderId="0" applyNumberFormat="0" applyBorder="0" applyAlignment="0" applyProtection="0"/>
    <xf numFmtId="0" fontId="17" fillId="85" borderId="0" applyNumberFormat="0" applyBorder="0" applyAlignment="0" applyProtection="0"/>
    <xf numFmtId="0" fontId="89" fillId="15" borderId="0" applyNumberFormat="0" applyBorder="0" applyAlignment="0" applyProtection="0"/>
    <xf numFmtId="0" fontId="17" fillId="85" borderId="0" applyNumberFormat="0" applyBorder="0" applyAlignment="0" applyProtection="0"/>
    <xf numFmtId="0" fontId="17" fillId="86" borderId="0" applyNumberFormat="0" applyBorder="0" applyAlignment="0" applyProtection="0"/>
    <xf numFmtId="0" fontId="89" fillId="16" borderId="0" applyNumberFormat="0" applyBorder="0" applyAlignment="0" applyProtection="0"/>
    <xf numFmtId="0" fontId="17" fillId="86" borderId="0" applyNumberFormat="0" applyBorder="0" applyAlignment="0" applyProtection="0"/>
    <xf numFmtId="0" fontId="17" fillId="2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74" borderId="0" applyNumberFormat="0" applyBorder="0" applyAlignment="0" applyProtection="0"/>
    <xf numFmtId="0" fontId="90" fillId="5" borderId="0" applyNumberFormat="0" applyBorder="0" applyAlignment="0" applyProtection="0"/>
    <xf numFmtId="0" fontId="18" fillId="74" borderId="0" applyNumberFormat="0" applyBorder="0" applyAlignment="0" applyProtection="0"/>
    <xf numFmtId="0" fontId="78" fillId="87" borderId="0"/>
    <xf numFmtId="0" fontId="18" fillId="5" borderId="0"/>
    <xf numFmtId="0" fontId="106" fillId="18" borderId="0"/>
    <xf numFmtId="0" fontId="85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88" borderId="3" applyNumberFormat="0" applyAlignment="0" applyProtection="0"/>
    <xf numFmtId="0" fontId="91" fillId="17" borderId="3" applyNumberFormat="0" applyAlignment="0" applyProtection="0"/>
    <xf numFmtId="0" fontId="91" fillId="17" borderId="3" applyNumberFormat="0" applyAlignment="0" applyProtection="0"/>
    <xf numFmtId="0" fontId="91" fillId="17" borderId="3" applyNumberFormat="0" applyAlignment="0" applyProtection="0"/>
    <xf numFmtId="0" fontId="91" fillId="17" borderId="3" applyNumberFormat="0" applyAlignment="0" applyProtection="0"/>
    <xf numFmtId="0" fontId="91" fillId="17" borderId="3" applyNumberFormat="0" applyAlignment="0" applyProtection="0"/>
    <xf numFmtId="0" fontId="91" fillId="17" borderId="3" applyNumberFormat="0" applyAlignment="0" applyProtection="0"/>
    <xf numFmtId="0" fontId="91" fillId="17" borderId="3" applyNumberFormat="0" applyAlignment="0" applyProtection="0"/>
    <xf numFmtId="0" fontId="19" fillId="88" borderId="3" applyNumberFormat="0" applyAlignment="0" applyProtection="0"/>
    <xf numFmtId="0" fontId="91" fillId="17" borderId="3" applyNumberFormat="0" applyAlignment="0" applyProtection="0"/>
    <xf numFmtId="0" fontId="91" fillId="17" borderId="3" applyNumberFormat="0" applyAlignment="0" applyProtection="0"/>
    <xf numFmtId="0" fontId="91" fillId="17" borderId="3" applyNumberFormat="0" applyAlignment="0" applyProtection="0"/>
    <xf numFmtId="0" fontId="91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93" fillId="0" borderId="4" applyNumberFormat="0" applyFill="0" applyAlignment="0" applyProtection="0"/>
    <xf numFmtId="0" fontId="20" fillId="0" borderId="4" applyNumberFormat="0" applyFill="0" applyAlignment="0" applyProtection="0"/>
    <xf numFmtId="0" fontId="92" fillId="0" borderId="0" applyNumberFormat="0" applyFill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5" fillId="0" borderId="0" applyNumberFormat="0" applyFill="0" applyBorder="0" applyAlignment="0" applyProtection="0"/>
    <xf numFmtId="0" fontId="85" fillId="0" borderId="0"/>
    <xf numFmtId="0" fontId="79" fillId="0" borderId="0" applyNumberFormat="0" applyFill="0" applyBorder="0" applyProtection="0"/>
    <xf numFmtId="0" fontId="79" fillId="0" borderId="0" applyNumberFormat="0" applyFill="0" applyBorder="0" applyProtection="0"/>
    <xf numFmtId="0" fontId="79" fillId="0" borderId="0" applyNumberFormat="0" applyFill="0" applyBorder="0" applyProtection="0"/>
    <xf numFmtId="0" fontId="10" fillId="0" borderId="0"/>
    <xf numFmtId="0" fontId="10" fillId="0" borderId="0"/>
    <xf numFmtId="0" fontId="33" fillId="0" borderId="0"/>
    <xf numFmtId="0" fontId="46" fillId="0" borderId="0"/>
    <xf numFmtId="0" fontId="46" fillId="0" borderId="0"/>
    <xf numFmtId="0" fontId="10" fillId="0" borderId="0"/>
    <xf numFmtId="0" fontId="63" fillId="0" borderId="0"/>
    <xf numFmtId="0" fontId="15" fillId="0" borderId="0"/>
    <xf numFmtId="0" fontId="46" fillId="0" borderId="0"/>
    <xf numFmtId="0" fontId="48" fillId="0" borderId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15" fillId="0" borderId="0"/>
    <xf numFmtId="0" fontId="10" fillId="0" borderId="0"/>
    <xf numFmtId="0" fontId="10" fillId="0" borderId="0"/>
    <xf numFmtId="0" fontId="15" fillId="0" borderId="0" applyNumberFormat="0" applyFill="0" applyBorder="0" applyProtection="0"/>
    <xf numFmtId="0" fontId="10" fillId="0" borderId="0"/>
    <xf numFmtId="0" fontId="86" fillId="0" borderId="0"/>
    <xf numFmtId="0" fontId="85" fillId="0" borderId="0"/>
    <xf numFmtId="0" fontId="86" fillId="0" borderId="0"/>
    <xf numFmtId="0" fontId="10" fillId="0" borderId="0"/>
    <xf numFmtId="0" fontId="10" fillId="0" borderId="0"/>
    <xf numFmtId="0" fontId="85" fillId="0" borderId="0"/>
    <xf numFmtId="0" fontId="23" fillId="89" borderId="0" applyNumberFormat="0" applyBorder="0" applyAlignment="0" applyProtection="0"/>
    <xf numFmtId="0" fontId="96" fillId="18" borderId="0" applyNumberFormat="0" applyBorder="0" applyAlignment="0" applyProtection="0"/>
    <xf numFmtId="0" fontId="23" fillId="89" borderId="0" applyNumberFormat="0" applyBorder="0" applyAlignment="0" applyProtection="0"/>
    <xf numFmtId="0" fontId="15" fillId="0" borderId="0"/>
    <xf numFmtId="0" fontId="63" fillId="0" borderId="0"/>
    <xf numFmtId="0" fontId="15" fillId="0" borderId="0"/>
    <xf numFmtId="0" fontId="10" fillId="0" borderId="0"/>
    <xf numFmtId="9" fontId="15" fillId="0" borderId="0" applyFont="0" applyFill="0" applyBorder="0" applyAlignment="0" applyProtection="0"/>
    <xf numFmtId="176" fontId="10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90" borderId="7" applyNumberFormat="0" applyFon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46" fillId="90" borderId="7" applyNumberFormat="0" applyFon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46" fillId="90" borderId="7" applyNumberFormat="0" applyFon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46" fillId="90" borderId="7" applyNumberFormat="0" applyFon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10" fillId="19" borderId="7" applyNumberFormat="0" applyAlignment="0" applyProtection="0"/>
    <xf numFmtId="0" fontId="97" fillId="0" borderId="0" applyNumberFormat="0" applyFill="0" applyBorder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19" fillId="17" borderId="3" applyNumberFormat="0" applyAlignment="0" applyProtection="0"/>
    <xf numFmtId="0" fontId="98" fillId="0" borderId="0" applyNumberFormat="0" applyFill="0" applyBorder="0" applyAlignment="0" applyProtection="0"/>
    <xf numFmtId="0" fontId="17" fillId="91" borderId="0" applyNumberFormat="0" applyBorder="0" applyAlignment="0" applyProtection="0"/>
    <xf numFmtId="0" fontId="89" fillId="20" borderId="0" applyNumberFormat="0" applyBorder="0" applyAlignment="0" applyProtection="0"/>
    <xf numFmtId="0" fontId="17" fillId="91" borderId="0" applyNumberFormat="0" applyBorder="0" applyAlignment="0" applyProtection="0"/>
    <xf numFmtId="0" fontId="17" fillId="92" borderId="0" applyNumberFormat="0" applyBorder="0" applyAlignment="0" applyProtection="0"/>
    <xf numFmtId="0" fontId="89" fillId="21" borderId="0" applyNumberFormat="0" applyBorder="0" applyAlignment="0" applyProtection="0"/>
    <xf numFmtId="0" fontId="17" fillId="92" borderId="0" applyNumberFormat="0" applyBorder="0" applyAlignment="0" applyProtection="0"/>
    <xf numFmtId="0" fontId="17" fillId="93" borderId="0" applyNumberFormat="0" applyBorder="0" applyAlignment="0" applyProtection="0"/>
    <xf numFmtId="0" fontId="89" fillId="22" borderId="0" applyNumberFormat="0" applyBorder="0" applyAlignment="0" applyProtection="0"/>
    <xf numFmtId="0" fontId="17" fillId="93" borderId="0" applyNumberFormat="0" applyBorder="0" applyAlignment="0" applyProtection="0"/>
    <xf numFmtId="0" fontId="17" fillId="84" borderId="0" applyNumberFormat="0" applyBorder="0" applyAlignment="0" applyProtection="0"/>
    <xf numFmtId="0" fontId="89" fillId="14" borderId="0" applyNumberFormat="0" applyBorder="0" applyAlignment="0" applyProtection="0"/>
    <xf numFmtId="0" fontId="17" fillId="84" borderId="0" applyNumberFormat="0" applyBorder="0" applyAlignment="0" applyProtection="0"/>
    <xf numFmtId="0" fontId="17" fillId="85" borderId="0" applyNumberFormat="0" applyBorder="0" applyAlignment="0" applyProtection="0"/>
    <xf numFmtId="0" fontId="89" fillId="15" borderId="0" applyNumberFormat="0" applyBorder="0" applyAlignment="0" applyProtection="0"/>
    <xf numFmtId="0" fontId="17" fillId="85" borderId="0" applyNumberFormat="0" applyBorder="0" applyAlignment="0" applyProtection="0"/>
    <xf numFmtId="0" fontId="17" fillId="94" borderId="0" applyNumberFormat="0" applyBorder="0" applyAlignment="0" applyProtection="0"/>
    <xf numFmtId="0" fontId="89" fillId="23" borderId="0" applyNumberFormat="0" applyBorder="0" applyAlignment="0" applyProtection="0"/>
    <xf numFmtId="0" fontId="17" fillId="94" borderId="0" applyNumberFormat="0" applyBorder="0" applyAlignment="0" applyProtection="0"/>
    <xf numFmtId="0" fontId="99" fillId="0" borderId="8" applyNumberFormat="0" applyFill="0" applyAlignment="0" applyProtection="0"/>
    <xf numFmtId="0" fontId="27" fillId="95" borderId="9" applyNumberFormat="0" applyAlignment="0" applyProtection="0"/>
    <xf numFmtId="0" fontId="100" fillId="24" borderId="9" applyNumberFormat="0" applyAlignment="0" applyProtection="0"/>
    <xf numFmtId="0" fontId="27" fillId="95" borderId="9" applyNumberFormat="0" applyAlignment="0" applyProtection="0"/>
    <xf numFmtId="0" fontId="28" fillId="88" borderId="10" applyNumberFormat="0" applyAlignment="0" applyProtection="0"/>
    <xf numFmtId="0" fontId="101" fillId="17" borderId="10" applyNumberFormat="0" applyAlignment="0" applyProtection="0"/>
    <xf numFmtId="0" fontId="101" fillId="17" borderId="10" applyNumberFormat="0" applyAlignment="0" applyProtection="0"/>
    <xf numFmtId="0" fontId="101" fillId="17" borderId="10" applyNumberFormat="0" applyAlignment="0" applyProtection="0"/>
    <xf numFmtId="0" fontId="101" fillId="17" borderId="10" applyNumberFormat="0" applyAlignment="0" applyProtection="0"/>
    <xf numFmtId="0" fontId="101" fillId="17" borderId="10" applyNumberFormat="0" applyAlignment="0" applyProtection="0"/>
    <xf numFmtId="0" fontId="101" fillId="17" borderId="10" applyNumberFormat="0" applyAlignment="0" applyProtection="0"/>
    <xf numFmtId="0" fontId="101" fillId="17" borderId="10" applyNumberFormat="0" applyAlignment="0" applyProtection="0"/>
    <xf numFmtId="0" fontId="28" fillId="88" borderId="10" applyNumberFormat="0" applyAlignment="0" applyProtection="0"/>
    <xf numFmtId="0" fontId="101" fillId="17" borderId="10" applyNumberFormat="0" applyAlignment="0" applyProtection="0"/>
    <xf numFmtId="0" fontId="101" fillId="17" borderId="10" applyNumberFormat="0" applyAlignment="0" applyProtection="0"/>
    <xf numFmtId="0" fontId="101" fillId="17" borderId="10" applyNumberFormat="0" applyAlignment="0" applyProtection="0"/>
    <xf numFmtId="0" fontId="101" fillId="17" borderId="10" applyNumberFormat="0" applyAlignment="0" applyProtection="0"/>
    <xf numFmtId="0" fontId="29" fillId="73" borderId="0" applyNumberFormat="0" applyBorder="0" applyAlignment="0" applyProtection="0"/>
    <xf numFmtId="0" fontId="102" fillId="4" borderId="0" applyNumberFormat="0" applyBorder="0" applyAlignment="0" applyProtection="0"/>
    <xf numFmtId="0" fontId="29" fillId="73" borderId="0" applyNumberFormat="0" applyBorder="0" applyAlignment="0" applyProtection="0"/>
    <xf numFmtId="0" fontId="103" fillId="0" borderId="0"/>
    <xf numFmtId="0" fontId="39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0" fontId="30" fillId="78" borderId="10" applyNumberFormat="0" applyAlignment="0" applyProtection="0"/>
    <xf numFmtId="0" fontId="104" fillId="8" borderId="10" applyNumberFormat="0" applyAlignment="0" applyProtection="0"/>
    <xf numFmtId="0" fontId="104" fillId="8" borderId="10" applyNumberFormat="0" applyAlignment="0" applyProtection="0"/>
    <xf numFmtId="0" fontId="104" fillId="8" borderId="10" applyNumberFormat="0" applyAlignment="0" applyProtection="0"/>
    <xf numFmtId="0" fontId="104" fillId="8" borderId="10" applyNumberFormat="0" applyAlignment="0" applyProtection="0"/>
    <xf numFmtId="0" fontId="104" fillId="8" borderId="10" applyNumberFormat="0" applyAlignment="0" applyProtection="0"/>
    <xf numFmtId="0" fontId="104" fillId="8" borderId="10" applyNumberFormat="0" applyAlignment="0" applyProtection="0"/>
    <xf numFmtId="0" fontId="104" fillId="8" borderId="10" applyNumberFormat="0" applyAlignment="0" applyProtection="0"/>
    <xf numFmtId="0" fontId="30" fillId="78" borderId="10" applyNumberFormat="0" applyAlignment="0" applyProtection="0"/>
    <xf numFmtId="0" fontId="104" fillId="8" borderId="10" applyNumberFormat="0" applyAlignment="0" applyProtection="0"/>
    <xf numFmtId="0" fontId="104" fillId="8" borderId="10" applyNumberFormat="0" applyAlignment="0" applyProtection="0"/>
    <xf numFmtId="0" fontId="104" fillId="8" borderId="10" applyNumberFormat="0" applyAlignment="0" applyProtection="0"/>
    <xf numFmtId="0" fontId="104" fillId="8" borderId="10" applyNumberFormat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31" fillId="0" borderId="12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105" fillId="0" borderId="12" applyNumberFormat="0" applyFill="0" applyAlignment="0" applyProtection="0"/>
    <xf numFmtId="0" fontId="24" fillId="0" borderId="0" applyNumberFormat="0" applyFill="0" applyBorder="0" applyAlignment="0" applyProtection="0"/>
    <xf numFmtId="9" fontId="42" fillId="0" borderId="0" applyFont="0" applyFill="0" applyBorder="0" applyAlignment="0" applyProtection="0"/>
    <xf numFmtId="0" fontId="108" fillId="0" borderId="0"/>
    <xf numFmtId="43" fontId="8" fillId="0" borderId="0" applyFont="0" applyFill="0" applyBorder="0" applyAlignment="0" applyProtection="0"/>
    <xf numFmtId="0" fontId="10" fillId="0" borderId="0"/>
    <xf numFmtId="181" fontId="107" fillId="0" borderId="0"/>
    <xf numFmtId="44" fontId="15" fillId="0" borderId="0" applyFont="0" applyFill="0" applyBorder="0" applyAlignment="0" applyProtection="0"/>
    <xf numFmtId="0" fontId="109" fillId="0" borderId="0"/>
    <xf numFmtId="43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9" fillId="0" borderId="0">
      <alignment horizontal="left" vertical="top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10" fillId="0" borderId="0" xfId="5">
      <alignment horizontal="left" wrapText="1"/>
      <protection locked="0"/>
    </xf>
    <xf numFmtId="0" fontId="7" fillId="0" borderId="0" xfId="0" applyFont="1" applyAlignment="1">
      <alignment wrapText="1"/>
    </xf>
    <xf numFmtId="0" fontId="13" fillId="0" borderId="0" xfId="1" applyBorder="1">
      <alignment horizontal="left" vertical="top"/>
      <protection locked="0"/>
    </xf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10" fillId="96" borderId="0" xfId="5" applyFill="1">
      <alignment horizontal="left" wrapText="1"/>
      <protection locked="0"/>
    </xf>
    <xf numFmtId="0" fontId="0" fillId="96" borderId="0" xfId="0" applyFill="1"/>
    <xf numFmtId="0" fontId="113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6" fillId="0" borderId="27" xfId="4" applyFill="1" applyBorder="1" applyAlignment="1">
      <alignment horizontal="right" vertical="center" wrapText="1"/>
      <protection locked="0"/>
    </xf>
    <xf numFmtId="0" fontId="112" fillId="0" borderId="27" xfId="4" applyFont="1" applyFill="1" applyBorder="1" applyAlignment="1">
      <alignment horizontal="left" vertical="center" wrapText="1"/>
      <protection locked="0"/>
    </xf>
    <xf numFmtId="164" fontId="112" fillId="0" borderId="27" xfId="2" applyNumberFormat="1" applyFont="1" applyBorder="1" applyAlignment="1">
      <alignment horizontal="left" vertical="center" wrapText="1"/>
      <protection locked="0"/>
    </xf>
    <xf numFmtId="0" fontId="6" fillId="0" borderId="24" xfId="2" applyFont="1" applyBorder="1" applyAlignment="1">
      <alignment horizontal="right" vertical="center" wrapText="1"/>
      <protection locked="0"/>
    </xf>
    <xf numFmtId="0" fontId="112" fillId="0" borderId="24" xfId="2" applyFont="1" applyBorder="1" applyAlignment="1">
      <alignment horizontal="left" vertical="center" wrapText="1"/>
      <protection locked="0"/>
    </xf>
    <xf numFmtId="164" fontId="112" fillId="0" borderId="24" xfId="2" applyNumberFormat="1" applyFont="1" applyBorder="1" applyAlignment="1">
      <alignment horizontal="left" vertical="center" wrapText="1"/>
      <protection locked="0"/>
    </xf>
    <xf numFmtId="0" fontId="6" fillId="0" borderId="0" xfId="2" applyFont="1" applyBorder="1" applyAlignment="1">
      <alignment horizontal="right" vertical="center" wrapText="1"/>
      <protection locked="0"/>
    </xf>
    <xf numFmtId="0" fontId="112" fillId="0" borderId="0" xfId="2" applyFont="1" applyBorder="1" applyAlignment="1">
      <alignment horizontal="left" vertical="center" wrapText="1"/>
      <protection locked="0"/>
    </xf>
    <xf numFmtId="164" fontId="112" fillId="0" borderId="0" xfId="2" applyNumberFormat="1" applyFont="1" applyBorder="1" applyAlignment="1">
      <alignment horizontal="left" vertical="center" wrapText="1"/>
      <protection locked="0"/>
    </xf>
    <xf numFmtId="164" fontId="112" fillId="0" borderId="27" xfId="4" applyNumberFormat="1" applyFont="1" applyFill="1" applyBorder="1" applyAlignment="1">
      <alignment horizontal="left" vertical="center" wrapText="1"/>
      <protection locked="0"/>
    </xf>
    <xf numFmtId="0" fontId="114" fillId="0" borderId="24" xfId="2" applyFont="1" applyBorder="1" applyAlignment="1">
      <alignment horizontal="right" vertical="center" wrapText="1"/>
      <protection locked="0"/>
    </xf>
    <xf numFmtId="0" fontId="5" fillId="0" borderId="24" xfId="2" applyBorder="1" applyAlignment="1">
      <alignment horizontal="left" vertical="center" wrapText="1"/>
      <protection locked="0"/>
    </xf>
    <xf numFmtId="164" fontId="5" fillId="0" borderId="24" xfId="2" applyNumberFormat="1" applyBorder="1" applyAlignment="1">
      <alignment horizontal="left" vertical="center" wrapText="1"/>
      <protection locked="0"/>
    </xf>
    <xf numFmtId="0" fontId="114" fillId="0" borderId="1" xfId="2" applyFont="1" applyBorder="1" applyAlignment="1">
      <alignment horizontal="right" vertical="center" wrapText="1"/>
      <protection locked="0"/>
    </xf>
    <xf numFmtId="0" fontId="5" fillId="0" borderId="1" xfId="2" applyBorder="1" applyAlignment="1">
      <alignment horizontal="left" vertical="center" wrapText="1"/>
      <protection locked="0"/>
    </xf>
    <xf numFmtId="164" fontId="5" fillId="0" borderId="1" xfId="2" applyNumberFormat="1" applyBorder="1" applyAlignment="1">
      <alignment horizontal="left" vertical="center" wrapText="1"/>
      <protection locked="0"/>
    </xf>
    <xf numFmtId="0" fontId="114" fillId="0" borderId="0" xfId="2" applyFont="1" applyBorder="1" applyAlignment="1">
      <alignment horizontal="right" vertical="center" wrapText="1"/>
      <protection locked="0"/>
    </xf>
    <xf numFmtId="0" fontId="5" fillId="0" borderId="0" xfId="2" applyBorder="1" applyAlignment="1">
      <alignment horizontal="left" vertical="center" wrapText="1"/>
      <protection locked="0"/>
    </xf>
    <xf numFmtId="164" fontId="5" fillId="0" borderId="0" xfId="2" applyNumberFormat="1" applyBorder="1" applyAlignment="1">
      <alignment horizontal="left" vertical="center" wrapText="1"/>
      <protection locked="0"/>
    </xf>
    <xf numFmtId="0" fontId="6" fillId="0" borderId="0" xfId="4" applyFill="1" applyBorder="1" applyAlignment="1">
      <alignment horizontal="right" vertical="center" wrapText="1"/>
      <protection locked="0"/>
    </xf>
    <xf numFmtId="0" fontId="6" fillId="0" borderId="0" xfId="4" applyFill="1" applyBorder="1" applyAlignment="1">
      <alignment horizontal="left" vertical="center" wrapText="1"/>
      <protection locked="0"/>
    </xf>
    <xf numFmtId="164" fontId="112" fillId="0" borderId="0" xfId="4" applyNumberFormat="1" applyFont="1" applyFill="1" applyBorder="1" applyAlignment="1">
      <alignment horizontal="left" vertical="center" wrapText="1"/>
      <protection locked="0"/>
    </xf>
    <xf numFmtId="0" fontId="111" fillId="0" borderId="0" xfId="4" applyFont="1" applyFill="1" applyBorder="1" applyAlignment="1">
      <alignment horizontal="left" vertical="center" wrapText="1"/>
      <protection locked="0"/>
    </xf>
    <xf numFmtId="180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164" fontId="115" fillId="0" borderId="0" xfId="0" applyNumberFormat="1" applyFont="1" applyAlignment="1">
      <alignment horizontal="left" vertical="center"/>
    </xf>
    <xf numFmtId="0" fontId="113" fillId="0" borderId="0" xfId="0" applyFont="1" applyAlignment="1">
      <alignment horizontal="right" vertical="center"/>
    </xf>
  </cellXfs>
  <cellStyles count="1565">
    <cellStyle name="20 % – Poudarek1 2" xfId="10" xr:uid="{EAA8E1B1-8F55-4DE7-AF7D-5EE275E71D32}"/>
    <cellStyle name="20 % – Poudarek1 2 2" xfId="11" xr:uid="{4893B3A4-1FD3-483A-A32F-AB5F35276801}"/>
    <cellStyle name="20 % – Poudarek1 2 2 2" xfId="1279" xr:uid="{E8A86E19-858A-4847-A9EE-4C9A4CA54BA7}"/>
    <cellStyle name="20 % – Poudarek1 2 3" xfId="12" xr:uid="{BDA0B594-FB47-42FF-8393-2443F70199D0}"/>
    <cellStyle name="20 % – Poudarek1 2 3 2" xfId="1280" xr:uid="{61710237-F416-4FA6-8D6D-975FF5B6564B}"/>
    <cellStyle name="20 % – Poudarek1 2 4" xfId="13" xr:uid="{E414093B-FAEA-4F53-B2B4-B65E7AAF087E}"/>
    <cellStyle name="20 % – Poudarek1 2 5" xfId="1278" xr:uid="{9EE4C1CD-E657-4328-9FA3-39E9CCF4E193}"/>
    <cellStyle name="20 % – Poudarek1 3" xfId="14" xr:uid="{93BF1FDC-3896-4549-957F-732967E6340C}"/>
    <cellStyle name="20 % – Poudarek1 3 2" xfId="15" xr:uid="{D97CF504-78E7-4D23-815C-6C5F1B989E24}"/>
    <cellStyle name="20 % – Poudarek1 3 3" xfId="16" xr:uid="{A91C5C83-FF9F-4CB9-9B58-453AF0CE1F13}"/>
    <cellStyle name="20 % – Poudarek1 3 4" xfId="17" xr:uid="{F99DABFF-D2F0-4A08-83B8-CED478A614CD}"/>
    <cellStyle name="20 % – Poudarek1 3 5" xfId="1281" xr:uid="{BB909D01-B77B-4196-BB70-29D79BCB1CEA}"/>
    <cellStyle name="20 % – Poudarek1 4" xfId="18" xr:uid="{E86A6D08-A985-471F-98A4-DCEA1F4288C1}"/>
    <cellStyle name="20 % – Poudarek1 4 2" xfId="19" xr:uid="{4D7B0509-0769-42DB-B627-297E1C2774C8}"/>
    <cellStyle name="20 % – Poudarek1 4 3" xfId="20" xr:uid="{6065D244-1744-4B06-AF83-98816C48EEC5}"/>
    <cellStyle name="20 % – Poudarek1 4 4" xfId="21" xr:uid="{DFEBB6DC-0F64-4131-B313-B442325FB0AF}"/>
    <cellStyle name="20 % – Poudarek1 5" xfId="548" xr:uid="{7DCED994-7F96-4335-9A9D-C5ECE37BF7D2}"/>
    <cellStyle name="20 % – Poudarek2 2" xfId="22" xr:uid="{5267E091-8A6E-4EBA-B3D2-5782DB83FA90}"/>
    <cellStyle name="20 % – Poudarek2 2 2" xfId="23" xr:uid="{476F768D-8B6F-4C17-A1C3-1A7C0EAC3C27}"/>
    <cellStyle name="20 % – Poudarek2 2 2 2" xfId="1283" xr:uid="{1A8AF1A7-E967-474B-A630-855AA00AECB0}"/>
    <cellStyle name="20 % – Poudarek2 2 3" xfId="24" xr:uid="{86CA0630-F11B-4AE8-831C-48764CC7FDAD}"/>
    <cellStyle name="20 % – Poudarek2 2 3 2" xfId="1284" xr:uid="{C239D1B7-27A7-4427-9929-CA1255278815}"/>
    <cellStyle name="20 % – Poudarek2 2 4" xfId="25" xr:uid="{95EE0A69-766C-4B98-979A-2813FB9FE3B7}"/>
    <cellStyle name="20 % – Poudarek2 2 5" xfId="1282" xr:uid="{3C1367ED-656D-46F9-9A66-1B4B274D7F6C}"/>
    <cellStyle name="20 % – Poudarek2 3" xfId="26" xr:uid="{6583884E-FFEB-4DEC-84E7-774D03F2E39A}"/>
    <cellStyle name="20 % – Poudarek2 3 2" xfId="27" xr:uid="{007BC910-3DFF-4285-91EA-15847F6ABE62}"/>
    <cellStyle name="20 % – Poudarek2 3 3" xfId="28" xr:uid="{F256CD14-3CEB-474B-814C-4C9D324E19A7}"/>
    <cellStyle name="20 % – Poudarek2 3 4" xfId="29" xr:uid="{F94356AD-E615-4AE5-AD79-3400F0B8EFF0}"/>
    <cellStyle name="20 % – Poudarek2 3 5" xfId="1285" xr:uid="{6240D092-31B3-40A6-9686-BF99AEAD1737}"/>
    <cellStyle name="20 % – Poudarek2 4" xfId="30" xr:uid="{6C4A2AF7-52A2-42C2-AE40-EE28059E4CF1}"/>
    <cellStyle name="20 % – Poudarek2 4 2" xfId="31" xr:uid="{76813E29-A05E-4932-A45B-7CA05B9EC1FF}"/>
    <cellStyle name="20 % – Poudarek2 4 3" xfId="32" xr:uid="{AFB7DA03-ED0A-4BC3-9F04-F69EAF2FDFEA}"/>
    <cellStyle name="20 % – Poudarek2 4 4" xfId="33" xr:uid="{9845E2AE-FFF7-4423-B793-22CD6F9E7775}"/>
    <cellStyle name="20 % – Poudarek2 5" xfId="576" xr:uid="{7AB1B626-ED42-4495-A256-B46E037C2B23}"/>
    <cellStyle name="20 % – Poudarek3 2" xfId="34" xr:uid="{AF63E3D1-3ECD-4005-A6D1-3B9C9729D090}"/>
    <cellStyle name="20 % – Poudarek3 2 2" xfId="35" xr:uid="{F6FEA962-AB5E-4690-BDC0-54BA03E3FFEA}"/>
    <cellStyle name="20 % – Poudarek3 2 2 2" xfId="1287" xr:uid="{840406F4-15A5-4ADD-B5BD-96008C332C9B}"/>
    <cellStyle name="20 % – Poudarek3 2 3" xfId="36" xr:uid="{63CA4364-C833-4917-8B58-13328FC0A57D}"/>
    <cellStyle name="20 % – Poudarek3 2 3 2" xfId="1288" xr:uid="{83195123-F3D5-4D46-94EB-429A342BA192}"/>
    <cellStyle name="20 % – Poudarek3 2 4" xfId="37" xr:uid="{4FE3573D-BC5C-4554-9EE0-4375EE90B1E3}"/>
    <cellStyle name="20 % – Poudarek3 2 5" xfId="1286" xr:uid="{52ABAD25-4792-4E42-8251-91AB74BB954B}"/>
    <cellStyle name="20 % – Poudarek3 3" xfId="38" xr:uid="{A0C3C899-3AA6-4373-B67B-8955A04F7786}"/>
    <cellStyle name="20 % – Poudarek3 3 2" xfId="39" xr:uid="{BA210412-3A71-4E4D-8973-EAC1D958883C}"/>
    <cellStyle name="20 % – Poudarek3 3 3" xfId="40" xr:uid="{AECC7746-01F0-45EE-8DBD-97A64FBCDC16}"/>
    <cellStyle name="20 % – Poudarek3 3 4" xfId="41" xr:uid="{E5683A30-9606-40C1-B5A8-6F02FD4F796E}"/>
    <cellStyle name="20 % – Poudarek3 3 5" xfId="1289" xr:uid="{9C78C6A7-EBD0-4BC0-B5F3-CEF571E10184}"/>
    <cellStyle name="20 % – Poudarek3 4" xfId="42" xr:uid="{614949D6-3851-42D2-8DD8-C739A4CE4089}"/>
    <cellStyle name="20 % – Poudarek3 4 2" xfId="43" xr:uid="{73FC3518-E786-49F0-9C4F-E1B85CD0609D}"/>
    <cellStyle name="20 % – Poudarek3 4 3" xfId="44" xr:uid="{4893A1A9-DCC5-4AF1-BE78-F6250E2A2B2F}"/>
    <cellStyle name="20 % – Poudarek3 4 4" xfId="45" xr:uid="{7CFDBAEF-04C6-4739-AC7B-DE5D21015438}"/>
    <cellStyle name="20 % – Poudarek3 5" xfId="580" xr:uid="{22FDA9E1-F40B-4F8B-BBCB-F72BB20BB86A}"/>
    <cellStyle name="20 % – Poudarek4 2" xfId="46" xr:uid="{224BBDC6-DA91-45C5-9CEA-9003509503A4}"/>
    <cellStyle name="20 % – Poudarek4 2 2" xfId="47" xr:uid="{48847798-4DC0-4976-A8D0-B46EE802299F}"/>
    <cellStyle name="20 % – Poudarek4 2 2 2" xfId="1291" xr:uid="{4C9D10DD-6B03-48F7-860E-C209C1E6A86C}"/>
    <cellStyle name="20 % – Poudarek4 2 3" xfId="48" xr:uid="{B3E55759-A528-4DB3-ADF7-44BBFBE882E0}"/>
    <cellStyle name="20 % – Poudarek4 2 3 2" xfId="1292" xr:uid="{E1DB1652-F063-450B-B6A1-22BAE0C3B100}"/>
    <cellStyle name="20 % – Poudarek4 2 4" xfId="49" xr:uid="{4ECFD05C-A295-4F53-92F3-E88E884BAC81}"/>
    <cellStyle name="20 % – Poudarek4 2 5" xfId="1290" xr:uid="{E26321D5-3328-4CB3-83CF-60C9AD46BEDF}"/>
    <cellStyle name="20 % – Poudarek4 3" xfId="50" xr:uid="{F47847F4-438A-4099-A95B-4FCFC56E724B}"/>
    <cellStyle name="20 % – Poudarek4 3 2" xfId="51" xr:uid="{1E36C7F7-C55C-466A-A377-3C3AB31DE5B6}"/>
    <cellStyle name="20 % – Poudarek4 3 3" xfId="52" xr:uid="{30967D48-8248-4992-855C-8FA4362D6927}"/>
    <cellStyle name="20 % – Poudarek4 3 4" xfId="53" xr:uid="{6488201C-BAF6-4EB2-89DC-416B20420EE7}"/>
    <cellStyle name="20 % – Poudarek4 3 5" xfId="1293" xr:uid="{FD643CA1-1957-4701-9AD0-46757E162FCB}"/>
    <cellStyle name="20 % – Poudarek4 4" xfId="54" xr:uid="{96F7065B-CDA8-4E4D-942A-54191DD8F5DC}"/>
    <cellStyle name="20 % – Poudarek4 4 2" xfId="55" xr:uid="{E42FB2D6-371B-4026-9245-50CD6639B4B0}"/>
    <cellStyle name="20 % – Poudarek4 4 3" xfId="56" xr:uid="{EE106244-E257-4CE7-8A70-A2920D5CF302}"/>
    <cellStyle name="20 % – Poudarek4 4 4" xfId="57" xr:uid="{F9BB8857-A774-4858-B63B-8CAAD60806D9}"/>
    <cellStyle name="20 % – Poudarek4 5" xfId="584" xr:uid="{11D0C645-3407-4AD0-9CAF-2DF92027B056}"/>
    <cellStyle name="20 % – Poudarek5 2" xfId="58" xr:uid="{388D4B83-ED1C-4D01-ACC1-B9E1C8973EC9}"/>
    <cellStyle name="20 % – Poudarek5 2 2" xfId="59" xr:uid="{470BB9F8-C88A-4BD6-8E5E-18FA1492C7DB}"/>
    <cellStyle name="20 % – Poudarek5 2 2 2" xfId="1295" xr:uid="{85FEB718-7D4E-4DBE-9595-496F0A5C9F89}"/>
    <cellStyle name="20 % – Poudarek5 2 3" xfId="60" xr:uid="{365684EA-95F1-4FAC-B616-DA3B045631DE}"/>
    <cellStyle name="20 % – Poudarek5 2 3 2" xfId="1296" xr:uid="{35AE0098-C319-42C7-A6BE-34878D94A86D}"/>
    <cellStyle name="20 % – Poudarek5 2 4" xfId="61" xr:uid="{F9E4CE29-AE8E-4B62-819E-A0C015B2F50F}"/>
    <cellStyle name="20 % – Poudarek5 2 5" xfId="1294" xr:uid="{5CAC8B99-4B62-4CCE-B7C4-32EC89654C73}"/>
    <cellStyle name="20 % – Poudarek5 3" xfId="62" xr:uid="{D217B7D6-C7A0-4F3E-987D-624F9D1A1AC1}"/>
    <cellStyle name="20 % – Poudarek5 3 2" xfId="63" xr:uid="{EC6AA678-7B00-4EF2-AA0B-5B4AA4288A2B}"/>
    <cellStyle name="20 % – Poudarek5 3 3" xfId="64" xr:uid="{A21DE350-E2CA-454B-9F95-48FF903631F3}"/>
    <cellStyle name="20 % – Poudarek5 3 4" xfId="65" xr:uid="{3CDA99D0-961C-4335-91A4-24B0FADC28CA}"/>
    <cellStyle name="20 % – Poudarek5 3 5" xfId="1297" xr:uid="{86EAD8CB-9446-4785-8BB8-A2FE1E0F742F}"/>
    <cellStyle name="20 % – Poudarek5 4" xfId="66" xr:uid="{F3580FD9-5F49-43C0-8BD7-803005461A7D}"/>
    <cellStyle name="20 % – Poudarek5 4 2" xfId="67" xr:uid="{5094528B-1D94-4CDF-9238-03AC904792FB}"/>
    <cellStyle name="20 % – Poudarek5 4 3" xfId="68" xr:uid="{357BA8C7-518C-4541-AE2B-377D4860B052}"/>
    <cellStyle name="20 % – Poudarek5 4 4" xfId="69" xr:uid="{44182D5E-4530-443B-8883-624C5A8FAFF8}"/>
    <cellStyle name="20 % – Poudarek5 5" xfId="588" xr:uid="{D41950DB-28FB-4B36-9D71-116CB0608A10}"/>
    <cellStyle name="20 % – Poudarek6 2" xfId="70" xr:uid="{5E66C2B4-65C7-4015-996B-E4BB7519E06D}"/>
    <cellStyle name="20 % – Poudarek6 2 2" xfId="71" xr:uid="{F53CBFF8-5EF5-4A7B-8B04-9ED63D9D2C23}"/>
    <cellStyle name="20 % – Poudarek6 2 2 2" xfId="1299" xr:uid="{C62E8BA7-8269-4EB6-941D-CA9C15540B05}"/>
    <cellStyle name="20 % – Poudarek6 2 3" xfId="72" xr:uid="{5BC4730E-D47A-449C-815B-677BB67A9AD9}"/>
    <cellStyle name="20 % – Poudarek6 2 3 2" xfId="1300" xr:uid="{A456167B-6ABA-432F-8FD4-273A1B5B7097}"/>
    <cellStyle name="20 % – Poudarek6 2 4" xfId="73" xr:uid="{228567CC-F5C9-4F2A-BEDD-0246B5B0DDA8}"/>
    <cellStyle name="20 % – Poudarek6 2 5" xfId="1298" xr:uid="{C93D1E53-F514-4C3E-8A7C-DAF35F7944C3}"/>
    <cellStyle name="20 % – Poudarek6 3" xfId="74" xr:uid="{D1309B75-19A2-4A3E-9212-8D3C7C281D35}"/>
    <cellStyle name="20 % – Poudarek6 3 2" xfId="75" xr:uid="{6CB91298-E6EF-4F9C-AC3B-3C72606DE67F}"/>
    <cellStyle name="20 % – Poudarek6 3 3" xfId="76" xr:uid="{D77EE8E2-FC01-4D64-AC98-68C2380483F7}"/>
    <cellStyle name="20 % – Poudarek6 3 4" xfId="77" xr:uid="{4C1E081B-14B7-4891-ABDD-0D9871AF55FA}"/>
    <cellStyle name="20 % – Poudarek6 3 5" xfId="1301" xr:uid="{F4AC41FE-45D5-45EA-AB84-C0C7A4E4B15D}"/>
    <cellStyle name="20 % – Poudarek6 4" xfId="78" xr:uid="{36474773-A820-4D46-B2AC-F254EB798621}"/>
    <cellStyle name="20 % – Poudarek6 4 2" xfId="79" xr:uid="{061230FB-B72D-441D-8B4F-CF365E664FA2}"/>
    <cellStyle name="20 % – Poudarek6 4 3" xfId="80" xr:uid="{03E938A5-C2CE-4426-B50D-9DA4D51910A7}"/>
    <cellStyle name="20 % – Poudarek6 4 4" xfId="81" xr:uid="{0C56F866-D12E-49F3-9FE4-6FBADF464B6D}"/>
    <cellStyle name="20 % – Poudarek6 5" xfId="592" xr:uid="{B253BF96-3E67-4E47-A493-3B0C7743B164}"/>
    <cellStyle name="20% - Accent1" xfId="1302" xr:uid="{842E50D5-678E-4D94-85EF-4E0F06715387}"/>
    <cellStyle name="20% - Accent2" xfId="1303" xr:uid="{EC275AC1-06D1-4A34-B76D-7171A021F355}"/>
    <cellStyle name="20% - Accent3" xfId="1304" xr:uid="{86878C30-62FF-4AA6-9A39-A51589F1A155}"/>
    <cellStyle name="20% - Accent4" xfId="1305" xr:uid="{0D87E008-86CF-4359-B2E6-605E1C633430}"/>
    <cellStyle name="20% - Accent5" xfId="1306" xr:uid="{893D895C-8D1D-4894-AEF4-09398CF3CE6B}"/>
    <cellStyle name="20% - Accent6" xfId="1307" xr:uid="{E1E370A7-F6C5-4969-9AF3-AB280E84B87A}"/>
    <cellStyle name="40 % – Poudarek1 2" xfId="82" xr:uid="{AA0CDFE4-A404-4C4A-B523-F2CF8D53C262}"/>
    <cellStyle name="40 % – Poudarek1 2 2" xfId="83" xr:uid="{197E052A-8AD5-4657-A042-FCD460EC3F8E}"/>
    <cellStyle name="40 % – Poudarek1 2 2 2" xfId="1309" xr:uid="{2F071C22-C63C-4FCA-88BA-B346FEB054FF}"/>
    <cellStyle name="40 % – Poudarek1 2 3" xfId="84" xr:uid="{4ADEFB35-7B6B-4423-BD83-0962584A0BC1}"/>
    <cellStyle name="40 % – Poudarek1 2 3 2" xfId="1310" xr:uid="{B2164E85-779A-4D53-8097-6F6DBFE7407C}"/>
    <cellStyle name="40 % – Poudarek1 2 4" xfId="85" xr:uid="{449E8A70-F793-4125-89CD-58EFF4623ED9}"/>
    <cellStyle name="40 % – Poudarek1 2 5" xfId="1308" xr:uid="{28575AAC-4CFD-4843-B690-B8CE397FACB4}"/>
    <cellStyle name="40 % – Poudarek1 3" xfId="86" xr:uid="{326220AE-2826-469A-948E-1E40CB904E92}"/>
    <cellStyle name="40 % – Poudarek1 3 2" xfId="87" xr:uid="{715BD500-F1C4-4757-BF2D-EFFCC02F43F4}"/>
    <cellStyle name="40 % – Poudarek1 3 3" xfId="88" xr:uid="{C4061FD7-D6B0-4C21-9C43-E117B2736DAA}"/>
    <cellStyle name="40 % – Poudarek1 3 4" xfId="89" xr:uid="{8927E0F8-6213-4DA6-8B75-64E440E9D398}"/>
    <cellStyle name="40 % – Poudarek1 4" xfId="90" xr:uid="{F833E4E0-EC7F-4FBE-9123-2BB5BD9543D6}"/>
    <cellStyle name="40 % – Poudarek1 4 2" xfId="91" xr:uid="{CF58B108-C62B-466F-B022-E206FB882FC9}"/>
    <cellStyle name="40 % – Poudarek1 4 3" xfId="92" xr:uid="{38F4E362-6F73-4D83-AB0B-D795D6C8645B}"/>
    <cellStyle name="40 % – Poudarek1 4 4" xfId="93" xr:uid="{6E8F8427-A2C9-49F2-92B3-2BB3A1494113}"/>
    <cellStyle name="40 % – Poudarek1 5" xfId="547" xr:uid="{F8DE533A-039C-44BD-BD3E-D3C159533AEB}"/>
    <cellStyle name="40 % – Poudarek2 2" xfId="94" xr:uid="{8051474D-EB40-4520-B831-918CD70B7466}"/>
    <cellStyle name="40 % – Poudarek2 2 2" xfId="95" xr:uid="{CAAFA46D-5931-43C2-8CB2-43C61D652E3B}"/>
    <cellStyle name="40 % – Poudarek2 2 2 2" xfId="1312" xr:uid="{16D45F2A-BF3A-4423-96EC-254563040015}"/>
    <cellStyle name="40 % – Poudarek2 2 3" xfId="96" xr:uid="{C63FC9EE-750F-4ABA-A113-CD07F6C3C186}"/>
    <cellStyle name="40 % – Poudarek2 2 3 2" xfId="1313" xr:uid="{7C877E59-2947-4797-BEFA-F89115AF924E}"/>
    <cellStyle name="40 % – Poudarek2 2 4" xfId="97" xr:uid="{48F47C30-B8DE-4EAE-B37C-C52945757713}"/>
    <cellStyle name="40 % – Poudarek2 2 5" xfId="1311" xr:uid="{77181E7B-B6E2-4DC6-8192-CF7B35482536}"/>
    <cellStyle name="40 % – Poudarek2 3" xfId="98" xr:uid="{B6422545-3C4E-4BDB-BC5B-E0558EE665A2}"/>
    <cellStyle name="40 % – Poudarek2 3 2" xfId="99" xr:uid="{C9D04E38-47F7-43C4-9C34-77CD7EB7235A}"/>
    <cellStyle name="40 % – Poudarek2 3 3" xfId="100" xr:uid="{116079E5-46C8-446B-8AC2-1425BCF76F84}"/>
    <cellStyle name="40 % – Poudarek2 3 4" xfId="101" xr:uid="{64E00E88-B379-478E-94AD-1FFBF9650F4F}"/>
    <cellStyle name="40 % – Poudarek2 3 5" xfId="1314" xr:uid="{D9F57190-EEE2-4456-A632-1A2DAEF68FA1}"/>
    <cellStyle name="40 % – Poudarek2 4" xfId="102" xr:uid="{94ED9694-530C-4864-8DF5-2717B2249DB7}"/>
    <cellStyle name="40 % – Poudarek2 4 2" xfId="103" xr:uid="{163726C6-5610-4231-8175-0F426B29DE57}"/>
    <cellStyle name="40 % – Poudarek2 4 3" xfId="104" xr:uid="{A96A7EBB-05FA-4033-9F69-F9215680C332}"/>
    <cellStyle name="40 % – Poudarek2 4 4" xfId="105" xr:uid="{C7E2A15C-5996-4CA7-B83F-7695B0BFC51A}"/>
    <cellStyle name="40 % – Poudarek2 5" xfId="577" xr:uid="{FF3542BE-0006-44BE-B5C5-2A5792F2A7CB}"/>
    <cellStyle name="40 % – Poudarek3 2" xfId="106" xr:uid="{91BC0DA0-F9C4-4994-90FD-DFE1B96108D1}"/>
    <cellStyle name="40 % – Poudarek3 2 2" xfId="107" xr:uid="{FF6C212C-55CE-48F3-B728-C7B89A754471}"/>
    <cellStyle name="40 % – Poudarek3 2 2 2" xfId="1316" xr:uid="{E34854A1-DB61-4B3D-AFE6-E54A57A27EC7}"/>
    <cellStyle name="40 % – Poudarek3 2 3" xfId="108" xr:uid="{41EED1E8-33E0-49FA-8AA3-E64457BCC8B6}"/>
    <cellStyle name="40 % – Poudarek3 2 3 2" xfId="1317" xr:uid="{78132577-246C-473B-882F-D3E1DF190022}"/>
    <cellStyle name="40 % – Poudarek3 2 4" xfId="109" xr:uid="{8301C880-0B00-44E7-9037-0282056A7DC6}"/>
    <cellStyle name="40 % – Poudarek3 2 5" xfId="1315" xr:uid="{61DFCB87-97E4-41C6-87F7-3361613CE60C}"/>
    <cellStyle name="40 % – Poudarek3 3" xfId="110" xr:uid="{338D6C27-3A0A-4B87-A67B-ADBB97C978E7}"/>
    <cellStyle name="40 % – Poudarek3 3 2" xfId="111" xr:uid="{DA9D78C1-3505-4C40-9C97-285E5F93F1CA}"/>
    <cellStyle name="40 % – Poudarek3 3 3" xfId="112" xr:uid="{27EBE25B-1FBC-4B7B-AD32-8A954C2C32F7}"/>
    <cellStyle name="40 % – Poudarek3 3 4" xfId="113" xr:uid="{1474E5C6-AB82-417C-9F5A-DBFA6CE117FF}"/>
    <cellStyle name="40 % – Poudarek3 3 5" xfId="1318" xr:uid="{FE0F1BC9-5E9B-4057-BC13-B1CB8EAB172C}"/>
    <cellStyle name="40 % – Poudarek3 4" xfId="114" xr:uid="{50F8EFF2-02E7-4E72-8392-DE0B2705B0DE}"/>
    <cellStyle name="40 % – Poudarek3 4 2" xfId="115" xr:uid="{649CBED2-134E-4CED-9AF3-EA19CBED58F8}"/>
    <cellStyle name="40 % – Poudarek3 4 3" xfId="116" xr:uid="{391194F1-57A3-43F5-8912-CDC309D328E6}"/>
    <cellStyle name="40 % – Poudarek3 4 4" xfId="117" xr:uid="{D1432393-B41F-4768-88A7-9E95FF848967}"/>
    <cellStyle name="40 % – Poudarek3 5" xfId="581" xr:uid="{1F16B3D3-14B4-46CC-9039-04DA367C63E3}"/>
    <cellStyle name="40 % – Poudarek4 2" xfId="118" xr:uid="{B456CE21-98D8-4C0B-9E87-014B6D6551B7}"/>
    <cellStyle name="40 % – Poudarek4 2 2" xfId="119" xr:uid="{0233DE03-E55B-439C-9AB5-6EFB9B557466}"/>
    <cellStyle name="40 % – Poudarek4 2 2 2" xfId="1320" xr:uid="{56CB7F22-1730-440E-A761-5BA8E5D0757C}"/>
    <cellStyle name="40 % – Poudarek4 2 3" xfId="120" xr:uid="{EADB4D8B-A680-45D7-BB2F-C2CCBB75740E}"/>
    <cellStyle name="40 % – Poudarek4 2 3 2" xfId="1321" xr:uid="{1B390CC2-D1CA-4C0D-A6EB-21C07BB6C270}"/>
    <cellStyle name="40 % – Poudarek4 2 4" xfId="121" xr:uid="{F722F54D-795B-4AF3-A94C-21B79F81712E}"/>
    <cellStyle name="40 % – Poudarek4 2 5" xfId="1319" xr:uid="{4EAA6383-3914-4B75-B241-E6DD64C2493E}"/>
    <cellStyle name="40 % – Poudarek4 3" xfId="122" xr:uid="{D9CCD4A3-4F4C-4388-9753-BA7D7B540830}"/>
    <cellStyle name="40 % – Poudarek4 3 2" xfId="123" xr:uid="{489BD1CF-0387-4B6A-866F-F79246B2400E}"/>
    <cellStyle name="40 % – Poudarek4 3 3" xfId="124" xr:uid="{08F8E196-8B20-4C81-A164-DED791B23AB9}"/>
    <cellStyle name="40 % – Poudarek4 3 4" xfId="125" xr:uid="{8E17502F-E543-4C39-B129-ABBE1375DAA7}"/>
    <cellStyle name="40 % – Poudarek4 3 5" xfId="1322" xr:uid="{6D894553-9788-4114-8B15-A96C45A71EA0}"/>
    <cellStyle name="40 % – Poudarek4 4" xfId="126" xr:uid="{90F926EA-E092-47EB-B648-246778628310}"/>
    <cellStyle name="40 % – Poudarek4 4 2" xfId="127" xr:uid="{9B80B4F3-0FCC-4C1B-B649-FB86751427E9}"/>
    <cellStyle name="40 % – Poudarek4 4 3" xfId="128" xr:uid="{50404D7C-B7ED-4187-A7C8-E0AD8781D6BC}"/>
    <cellStyle name="40 % – Poudarek4 4 4" xfId="129" xr:uid="{496F9260-1A30-4A91-ABAB-A1D8C8759130}"/>
    <cellStyle name="40 % – Poudarek4 5" xfId="585" xr:uid="{264762C5-2221-4CAA-9BAC-55659811E43F}"/>
    <cellStyle name="40 % – Poudarek5 2" xfId="130" xr:uid="{7231F6B5-5E9F-4BD5-93A8-E2E6904C5734}"/>
    <cellStyle name="40 % – Poudarek5 2 2" xfId="131" xr:uid="{A53DA361-100E-4EF0-9718-0C8236028E79}"/>
    <cellStyle name="40 % – Poudarek5 2 2 2" xfId="1324" xr:uid="{46EE801F-EE50-48B6-A0F7-CDD609FA32BA}"/>
    <cellStyle name="40 % – Poudarek5 2 3" xfId="132" xr:uid="{A15FFB15-0F14-45FD-BDAC-1AE9DF06994F}"/>
    <cellStyle name="40 % – Poudarek5 2 3 2" xfId="1325" xr:uid="{675DE45D-BF23-4C61-ADF9-2F9415384BCD}"/>
    <cellStyle name="40 % – Poudarek5 2 4" xfId="133" xr:uid="{BD40A989-C037-4622-9840-6E6388AF89E7}"/>
    <cellStyle name="40 % – Poudarek5 2 5" xfId="1323" xr:uid="{A67C7AF5-E4E5-449F-8639-A9C068EDD705}"/>
    <cellStyle name="40 % – Poudarek5 3" xfId="134" xr:uid="{D5502759-BD89-4EE8-BA92-0AF412D9FB10}"/>
    <cellStyle name="40 % – Poudarek5 3 2" xfId="135" xr:uid="{B16E819E-9FC0-406C-AAFB-1DBC9700D2A0}"/>
    <cellStyle name="40 % – Poudarek5 3 3" xfId="136" xr:uid="{EA65FB84-4CF7-4A65-9CBF-AA4AAFA01D87}"/>
    <cellStyle name="40 % – Poudarek5 3 4" xfId="137" xr:uid="{B69A31E2-06B5-44B5-826C-B42EDBA3123A}"/>
    <cellStyle name="40 % – Poudarek5 4" xfId="138" xr:uid="{A20ECECD-1B6E-4958-A37B-6CF465287A89}"/>
    <cellStyle name="40 % – Poudarek5 4 2" xfId="139" xr:uid="{80569AF4-2E1A-457F-A0B7-CDC9AD223399}"/>
    <cellStyle name="40 % – Poudarek5 4 3" xfId="140" xr:uid="{36201F47-A63F-462E-B379-917E6C6F1C09}"/>
    <cellStyle name="40 % – Poudarek5 4 4" xfId="141" xr:uid="{2CEA364B-2FE5-4292-8D21-B5E35A0BE283}"/>
    <cellStyle name="40 % – Poudarek5 5" xfId="589" xr:uid="{E2378704-6278-4E59-A2EC-7EFDBD7E6FD1}"/>
    <cellStyle name="40 % – Poudarek6 2" xfId="142" xr:uid="{7B5ACAF5-6D1F-4AD4-9E2E-1DC0EE9C5366}"/>
    <cellStyle name="40 % – Poudarek6 2 2" xfId="143" xr:uid="{A33A1764-25CF-4EBF-8C6F-76029E04F067}"/>
    <cellStyle name="40 % – Poudarek6 2 2 2" xfId="1327" xr:uid="{849AB856-F37E-4951-ACAF-17F9A2627567}"/>
    <cellStyle name="40 % – Poudarek6 2 3" xfId="144" xr:uid="{A6F85614-4322-413D-AA79-6D1E346B5A86}"/>
    <cellStyle name="40 % – Poudarek6 2 3 2" xfId="1328" xr:uid="{3C30B327-CD4E-4B5E-B7E8-C3C6908E03A6}"/>
    <cellStyle name="40 % – Poudarek6 2 4" xfId="145" xr:uid="{07477454-0D3F-4C10-AFDA-65A57E881A74}"/>
    <cellStyle name="40 % – Poudarek6 2 5" xfId="1326" xr:uid="{0DB611A2-B8CE-4AF8-B6A9-5804244A8C5F}"/>
    <cellStyle name="40 % – Poudarek6 3" xfId="146" xr:uid="{F4636BEB-1642-4F2E-B6E8-2F720D892845}"/>
    <cellStyle name="40 % – Poudarek6 3 2" xfId="147" xr:uid="{311657D1-9CC6-44E8-BC5C-4532EDB2745E}"/>
    <cellStyle name="40 % – Poudarek6 3 3" xfId="148" xr:uid="{6CD9787A-4AF6-4612-BE79-41F91A06294E}"/>
    <cellStyle name="40 % – Poudarek6 3 4" xfId="149" xr:uid="{83CA414D-7919-4888-8D71-4A3D9856F91B}"/>
    <cellStyle name="40 % – Poudarek6 3 5" xfId="1329" xr:uid="{1C43AE01-A0E5-49B7-BB7C-FEA850C6985A}"/>
    <cellStyle name="40 % – Poudarek6 4" xfId="150" xr:uid="{5CCFE1EE-203E-4700-AF41-739E74461A51}"/>
    <cellStyle name="40 % – Poudarek6 4 2" xfId="151" xr:uid="{3D1AA149-314C-4538-9EF7-35833CBA0028}"/>
    <cellStyle name="40 % – Poudarek6 4 3" xfId="152" xr:uid="{F3B0AF8C-C81A-40C3-AB8F-2A3D06EC811F}"/>
    <cellStyle name="40 % – Poudarek6 4 4" xfId="153" xr:uid="{A6E102AD-06B4-44C8-BD37-76361DB4ED2A}"/>
    <cellStyle name="40 % – Poudarek6 5" xfId="593" xr:uid="{E577EBD5-FDBB-40C4-9598-A4B57C4994B5}"/>
    <cellStyle name="40% - Accent1" xfId="1330" xr:uid="{502EB671-E958-41D4-B0FD-4072F8449500}"/>
    <cellStyle name="40% - Accent2" xfId="1331" xr:uid="{144194C7-20D9-41E4-ACCC-7CBDCD8BBD91}"/>
    <cellStyle name="40% - Accent3" xfId="1332" xr:uid="{5287381F-235F-4110-892D-E01782E64A86}"/>
    <cellStyle name="40% - Accent4" xfId="1333" xr:uid="{333B8F1B-53A4-45B5-9F84-2A5146BE7002}"/>
    <cellStyle name="40% - Accent5" xfId="1334" xr:uid="{03BBA440-D05F-425F-A9EA-4638218B3E38}"/>
    <cellStyle name="40% - Accent6" xfId="1335" xr:uid="{7D8333BF-F2C2-4FA1-94BF-88E57970EF41}"/>
    <cellStyle name="60 % – Poudarek1 2" xfId="154" xr:uid="{7FCF3C20-555B-4F4A-897B-AB2D95328903}"/>
    <cellStyle name="60 % – Poudarek1 2 2" xfId="155" xr:uid="{321246B8-C6D8-4CF0-A07B-B251F65518DC}"/>
    <cellStyle name="60 % – Poudarek1 2 2 2" xfId="1337" xr:uid="{53F4BE6F-C498-498C-A2DA-44B8F3A0F04E}"/>
    <cellStyle name="60 % – Poudarek1 2 3" xfId="156" xr:uid="{CAADBAF5-E423-444E-8F13-D12AE776BA97}"/>
    <cellStyle name="60 % – Poudarek1 2 3 2" xfId="1338" xr:uid="{B1D84F42-4886-4003-B1D5-0BE7A7533D72}"/>
    <cellStyle name="60 % – Poudarek1 2 4" xfId="157" xr:uid="{B10DA8E5-5772-40A0-8506-4FD7E245FB00}"/>
    <cellStyle name="60 % – Poudarek1 2 5" xfId="1336" xr:uid="{5455AA3E-B860-44FA-B603-9274DD43C042}"/>
    <cellStyle name="60 % – Poudarek1 3" xfId="158" xr:uid="{43437512-A5F0-4E8D-96B3-C2EA6A73BA27}"/>
    <cellStyle name="60 % – Poudarek1 3 2" xfId="159" xr:uid="{346A48F5-1153-4915-B414-7011714D484F}"/>
    <cellStyle name="60 % – Poudarek1 3 3" xfId="160" xr:uid="{1A1E4C12-D00D-4599-AD42-EF282AC64B62}"/>
    <cellStyle name="60 % – Poudarek1 3 4" xfId="161" xr:uid="{AD1700EF-8EE6-4AE2-902B-7A3AA73B4A94}"/>
    <cellStyle name="60 % – Poudarek1 3 5" xfId="1339" xr:uid="{543CC101-9B5F-44E7-8492-54C45F04F398}"/>
    <cellStyle name="60 % – Poudarek1 4" xfId="162" xr:uid="{B36CD4EA-9EA3-4F8D-A6CD-7B69424A0A02}"/>
    <cellStyle name="60 % – Poudarek1 4 2" xfId="163" xr:uid="{1AFD65B1-FC56-443A-8374-14337134AC5E}"/>
    <cellStyle name="60 % – Poudarek1 4 3" xfId="164" xr:uid="{734326DB-8B39-4D37-A55E-7E9250BC7D9C}"/>
    <cellStyle name="60 % – Poudarek1 4 4" xfId="165" xr:uid="{8425F16C-92B5-4581-BA5D-E92B283A2EBD}"/>
    <cellStyle name="60 % – Poudarek1 5" xfId="574" xr:uid="{667573BE-D857-4C11-8543-890AE3C2C155}"/>
    <cellStyle name="60 % – Poudarek2 2" xfId="166" xr:uid="{DFE90707-9688-49DB-A3AE-659174290DF1}"/>
    <cellStyle name="60 % – Poudarek2 2 2" xfId="167" xr:uid="{1A656ABF-18F3-4CDE-9173-05D6A27DE4DF}"/>
    <cellStyle name="60 % – Poudarek2 2 2 2" xfId="1341" xr:uid="{E0AC771A-8B93-40CA-BF6A-353EFA5196D6}"/>
    <cellStyle name="60 % – Poudarek2 2 3" xfId="168" xr:uid="{6697CB0F-C2C5-426A-A375-0B390F4794C3}"/>
    <cellStyle name="60 % – Poudarek2 2 3 2" xfId="1342" xr:uid="{5A2B65D3-65AA-40C7-AC78-BBF826F6D094}"/>
    <cellStyle name="60 % – Poudarek2 2 4" xfId="169" xr:uid="{1F365DC8-EEB4-41E6-BFF9-4788C201E9C9}"/>
    <cellStyle name="60 % – Poudarek2 2 5" xfId="1340" xr:uid="{8AAACD3F-5233-46C6-89F5-C73FEA8E1AC6}"/>
    <cellStyle name="60 % – Poudarek2 3" xfId="170" xr:uid="{B7035372-1C7D-4376-9465-199EDD741C60}"/>
    <cellStyle name="60 % – Poudarek2 3 2" xfId="171" xr:uid="{BB239256-5327-4C48-A021-63F2350F1A00}"/>
    <cellStyle name="60 % – Poudarek2 3 3" xfId="172" xr:uid="{A42EB3A1-F92F-4483-95F4-1C06F490A6B3}"/>
    <cellStyle name="60 % – Poudarek2 3 4" xfId="173" xr:uid="{A03E3010-F1DA-4402-BAC0-D85E69175C67}"/>
    <cellStyle name="60 % – Poudarek2 3 5" xfId="1343" xr:uid="{547B9553-5E3B-434C-A13D-35419E705BBC}"/>
    <cellStyle name="60 % – Poudarek2 4" xfId="174" xr:uid="{173F2401-A78A-464C-99C6-4B75259028F7}"/>
    <cellStyle name="60 % – Poudarek2 4 2" xfId="175" xr:uid="{32AA27AE-A35B-4054-BB98-48B052A71979}"/>
    <cellStyle name="60 % – Poudarek2 4 3" xfId="176" xr:uid="{8AE7FEDE-904C-4DEB-A1FF-EAE5D1EC0C49}"/>
    <cellStyle name="60 % – Poudarek2 4 4" xfId="177" xr:uid="{854F3737-9BAD-428F-BFA1-F8A4A82D007C}"/>
    <cellStyle name="60 % – Poudarek2 5" xfId="578" xr:uid="{637745B9-4261-47EA-BDB6-180AF0875E0D}"/>
    <cellStyle name="60 % – Poudarek3 2" xfId="178" xr:uid="{AEC3D723-0DA0-4363-AB61-937A963A62AD}"/>
    <cellStyle name="60 % – Poudarek3 2 2" xfId="179" xr:uid="{F64A7EAF-EC4A-49D5-B032-0FCBF0A3B3A0}"/>
    <cellStyle name="60 % – Poudarek3 2 2 2" xfId="1345" xr:uid="{2B67748B-0DFE-4572-A74D-DF14DA902834}"/>
    <cellStyle name="60 % – Poudarek3 2 3" xfId="180" xr:uid="{F8DF3DC7-8D96-46E7-A84D-97DA6F083E7B}"/>
    <cellStyle name="60 % – Poudarek3 2 3 2" xfId="1346" xr:uid="{B432050C-A541-42C0-8CCE-1C269158113E}"/>
    <cellStyle name="60 % – Poudarek3 2 4" xfId="181" xr:uid="{D5BD76A9-3C53-4A61-AA3D-89DEAA31037C}"/>
    <cellStyle name="60 % – Poudarek3 2 5" xfId="1344" xr:uid="{159F0E38-00ED-4C65-865E-DCB373C79782}"/>
    <cellStyle name="60 % – Poudarek3 3" xfId="182" xr:uid="{EA9724FA-70E7-414C-B6A7-61AD5D66215A}"/>
    <cellStyle name="60 % – Poudarek3 3 2" xfId="183" xr:uid="{E9DAA20F-A421-4C91-B204-077231345F88}"/>
    <cellStyle name="60 % – Poudarek3 3 3" xfId="184" xr:uid="{5775052A-05CC-4484-8D54-7E5A0A436B20}"/>
    <cellStyle name="60 % – Poudarek3 3 4" xfId="185" xr:uid="{3B42912F-D01B-4F66-B5A2-6C52DFE1BD8C}"/>
    <cellStyle name="60 % – Poudarek3 3 5" xfId="1347" xr:uid="{31D9ABFA-3A3C-4B0B-8C92-A780AB0A847A}"/>
    <cellStyle name="60 % – Poudarek3 4" xfId="186" xr:uid="{CCBF519A-6512-44C2-BAE5-97702063B219}"/>
    <cellStyle name="60 % – Poudarek3 4 2" xfId="187" xr:uid="{9C15437B-75F5-49A6-8D32-87FFC8C5A4F5}"/>
    <cellStyle name="60 % – Poudarek3 4 3" xfId="188" xr:uid="{C3FC737B-9506-4D1B-AB45-DCE578741024}"/>
    <cellStyle name="60 % – Poudarek3 4 4" xfId="189" xr:uid="{90976BB6-9E68-432A-AE54-BE371B5D8311}"/>
    <cellStyle name="60 % – Poudarek3 5" xfId="582" xr:uid="{2BCCFAA8-8A2E-46F2-9FE3-62BC0C028368}"/>
    <cellStyle name="60 % – Poudarek4 2" xfId="190" xr:uid="{C43EEDD1-53AD-4F70-97AD-E879EC8C4ED2}"/>
    <cellStyle name="60 % – Poudarek4 2 2" xfId="191" xr:uid="{1BB6DD47-FAEE-4E11-A6FC-396195AB2C32}"/>
    <cellStyle name="60 % – Poudarek4 2 2 2" xfId="1349" xr:uid="{8D2D529F-A8CB-486D-93ED-5751F03371C0}"/>
    <cellStyle name="60 % – Poudarek4 2 3" xfId="192" xr:uid="{0169B046-3109-4F3B-81A5-D47EAFB303C0}"/>
    <cellStyle name="60 % – Poudarek4 2 3 2" xfId="1350" xr:uid="{51180733-C053-4293-850A-D9843BF62D2D}"/>
    <cellStyle name="60 % – Poudarek4 2 4" xfId="193" xr:uid="{F90E4D4F-430D-4CA8-BA8C-CBA68683529E}"/>
    <cellStyle name="60 % – Poudarek4 2 5" xfId="1348" xr:uid="{9980A12B-8D4A-45AC-9065-B1E9BFD5B51B}"/>
    <cellStyle name="60 % – Poudarek4 3" xfId="194" xr:uid="{F9F5D428-6A30-4CC3-A59C-4483D5F9FB7B}"/>
    <cellStyle name="60 % – Poudarek4 3 2" xfId="195" xr:uid="{0FD2B6B8-C8C9-4F1D-8DAC-52B1657BA9BE}"/>
    <cellStyle name="60 % – Poudarek4 3 3" xfId="196" xr:uid="{F00116FA-D559-4A76-9FBC-FBF746DD6DF2}"/>
    <cellStyle name="60 % – Poudarek4 3 4" xfId="197" xr:uid="{D0E1D92C-A787-4CE6-BF19-0A74F507F9CA}"/>
    <cellStyle name="60 % – Poudarek4 3 5" xfId="1351" xr:uid="{231B53A3-F7E2-4A3B-BFF2-1E95046B649E}"/>
    <cellStyle name="60 % – Poudarek4 4" xfId="198" xr:uid="{EC85D40D-15EC-4EB0-AA68-763F1DD37489}"/>
    <cellStyle name="60 % – Poudarek4 4 2" xfId="199" xr:uid="{BDF6A17A-361A-4AD1-ADDF-8D708A4A9189}"/>
    <cellStyle name="60 % – Poudarek4 4 3" xfId="200" xr:uid="{0273ECA2-EEAF-4D81-9467-3061A8AD83D4}"/>
    <cellStyle name="60 % – Poudarek4 4 4" xfId="201" xr:uid="{BB4EDB74-E1D0-42E7-93C2-A3DD174FAB12}"/>
    <cellStyle name="60 % – Poudarek4 5" xfId="586" xr:uid="{386ECD35-0C9A-4ED8-9BF6-B638962555CE}"/>
    <cellStyle name="60 % – Poudarek5 2" xfId="202" xr:uid="{6D7CCB4F-0D0D-492B-BEA3-C51045484367}"/>
    <cellStyle name="60 % – Poudarek5 2 2" xfId="203" xr:uid="{72F7329E-09BA-45A8-8786-DA14C5705923}"/>
    <cellStyle name="60 % – Poudarek5 2 2 2" xfId="1353" xr:uid="{8CC3D7F5-3CF8-465C-BB13-6128F48F029E}"/>
    <cellStyle name="60 % – Poudarek5 2 3" xfId="204" xr:uid="{2EC18776-9D2C-45DB-897B-DEC85D537D8F}"/>
    <cellStyle name="60 % – Poudarek5 2 3 2" xfId="1354" xr:uid="{ACF995F6-0F91-407E-BF15-17CCAD9DD2C0}"/>
    <cellStyle name="60 % – Poudarek5 2 4" xfId="205" xr:uid="{F2602D87-D1E7-4CD6-9571-2ADC5C60AA55}"/>
    <cellStyle name="60 % – Poudarek5 2 5" xfId="1352" xr:uid="{2CCDE86C-6978-4F83-B5C9-0D78FCE29B2D}"/>
    <cellStyle name="60 % – Poudarek5 3" xfId="206" xr:uid="{DAE6608E-A9DF-4C2F-94BD-1234BDC268C1}"/>
    <cellStyle name="60 % – Poudarek5 3 2" xfId="207" xr:uid="{7033DB94-D873-4AE1-906D-25114BDDB7B7}"/>
    <cellStyle name="60 % – Poudarek5 3 3" xfId="208" xr:uid="{27D343D4-B0FF-431F-83A6-08C885CCDF6B}"/>
    <cellStyle name="60 % – Poudarek5 3 4" xfId="209" xr:uid="{79B88FAB-6082-4D9E-96A5-FFB83F104D8E}"/>
    <cellStyle name="60 % – Poudarek5 4" xfId="210" xr:uid="{441C266E-8DDE-4EAF-A51F-AD5F813B4AE6}"/>
    <cellStyle name="60 % – Poudarek5 4 2" xfId="211" xr:uid="{EDFF8954-132F-4252-B1D1-046BF68187A3}"/>
    <cellStyle name="60 % – Poudarek5 4 3" xfId="212" xr:uid="{8D0C7C32-838D-4A58-82FE-3197994868DD}"/>
    <cellStyle name="60 % – Poudarek5 4 4" xfId="213" xr:uid="{139758EA-0221-4027-954C-FF8F0F2CBA52}"/>
    <cellStyle name="60 % – Poudarek5 5" xfId="590" xr:uid="{F408D909-3747-491A-B039-83C9E01FE8C6}"/>
    <cellStyle name="60 % – Poudarek6 2" xfId="214" xr:uid="{79B6D1ED-B765-444E-80D9-EC5DA3E78A9C}"/>
    <cellStyle name="60 % – Poudarek6 2 2" xfId="215" xr:uid="{AB0A9F31-1987-4098-B6F1-D2FFAD6628F5}"/>
    <cellStyle name="60 % – Poudarek6 2 2 2" xfId="1356" xr:uid="{F9FEE5D0-D431-4619-9933-99DD14453770}"/>
    <cellStyle name="60 % – Poudarek6 2 3" xfId="216" xr:uid="{4639D7F4-2D38-4535-87FF-E04E53D2DAC7}"/>
    <cellStyle name="60 % – Poudarek6 2 3 2" xfId="1357" xr:uid="{4F561ED8-CA20-4BC0-B22F-8297D1C8DF7A}"/>
    <cellStyle name="60 % – Poudarek6 2 4" xfId="217" xr:uid="{F443450B-8929-4EAD-A03E-0FE75D2CE0D3}"/>
    <cellStyle name="60 % – Poudarek6 2 5" xfId="1355" xr:uid="{B4AD10F6-B50A-42DB-BA66-766B8C76F828}"/>
    <cellStyle name="60 % – Poudarek6 3" xfId="218" xr:uid="{F9EED356-8413-4DFB-B87D-EB0E1ED64574}"/>
    <cellStyle name="60 % – Poudarek6 3 2" xfId="219" xr:uid="{FA2733E1-66EF-423C-B3FF-797A9394BAE2}"/>
    <cellStyle name="60 % – Poudarek6 3 3" xfId="220" xr:uid="{4B97BF39-9CB6-485D-9559-3A64F57067B4}"/>
    <cellStyle name="60 % – Poudarek6 3 4" xfId="221" xr:uid="{6AAA7F98-246F-477C-A442-67AE4D6E7AE9}"/>
    <cellStyle name="60 % – Poudarek6 3 5" xfId="1358" xr:uid="{CA0239C7-F87C-4678-9819-E40F5B54EFD0}"/>
    <cellStyle name="60 % – Poudarek6 4" xfId="222" xr:uid="{BCDE68FB-34E4-4027-BD5A-81DF0F0231B2}"/>
    <cellStyle name="60 % – Poudarek6 4 2" xfId="223" xr:uid="{FE4FC041-0523-4153-A6F4-6CFBF84E7469}"/>
    <cellStyle name="60 % – Poudarek6 4 3" xfId="224" xr:uid="{E816CCDF-64C9-4639-BA93-61AACF1BBEA0}"/>
    <cellStyle name="60 % – Poudarek6 4 4" xfId="225" xr:uid="{C6CDB00A-FE2B-42BF-B322-9B2716A8255C}"/>
    <cellStyle name="60 % – Poudarek6 5" xfId="594" xr:uid="{36EB5610-2239-4B54-A293-ED678CC8D445}"/>
    <cellStyle name="60% - Accent1" xfId="1359" xr:uid="{9C4FAE13-2107-472E-AED1-FF18B3D6B5FB}"/>
    <cellStyle name="60% - Accent2" xfId="1360" xr:uid="{E28F3792-5260-4204-A829-64AA2ECBF70E}"/>
    <cellStyle name="60% - Accent3" xfId="1361" xr:uid="{9AD09B2D-E693-421E-B9B0-020CD09FAA2D}"/>
    <cellStyle name="60% - Accent4" xfId="1362" xr:uid="{78D8F56E-3EFE-4AFC-A348-19B2EAC20F17}"/>
    <cellStyle name="60% - Accent5" xfId="1363" xr:uid="{DE6BB971-C450-49C6-8164-12AF81F2AB6C}"/>
    <cellStyle name="60% - Accent6" xfId="1364" xr:uid="{5800C478-97C1-416D-A660-905AB6F0A156}"/>
    <cellStyle name="Accent1 - 20%" xfId="596" xr:uid="{8A53643C-A0B2-434E-9FBD-2286D3565112}"/>
    <cellStyle name="Accent1 - 20% 2" xfId="597" xr:uid="{84A72B26-9E14-4E1A-8EF7-1F63FF944084}"/>
    <cellStyle name="Accent1 - 20% 3" xfId="598" xr:uid="{FDE8DBC0-B2EC-429F-BEA4-D1816A6EA81A}"/>
    <cellStyle name="Accent1 - 40%" xfId="599" xr:uid="{46D7F92D-BA51-4CF9-B6FF-E244F5E549FF}"/>
    <cellStyle name="Accent1 - 40% 2" xfId="600" xr:uid="{7BAEFCAC-6346-414B-A9ED-ABD2BD73850D}"/>
    <cellStyle name="Accent1 - 40% 3" xfId="601" xr:uid="{DC7167F7-BCFF-4816-8DB1-04FD8ECBEA5B}"/>
    <cellStyle name="Accent1 - 60%" xfId="602" xr:uid="{9103AEDF-C761-4900-AA88-AC702AFA5F32}"/>
    <cellStyle name="Accent2 - 20%" xfId="603" xr:uid="{3A472176-84E2-4A8A-B460-F0C6C171DEC8}"/>
    <cellStyle name="Accent2 - 20% 2" xfId="604" xr:uid="{283C23CF-6CF5-4D0E-87B9-DE362E289B5E}"/>
    <cellStyle name="Accent2 - 20% 3" xfId="605" xr:uid="{8887E54A-C3D0-4C8B-8304-447E2244F22E}"/>
    <cellStyle name="Accent2 - 40%" xfId="606" xr:uid="{A88E5860-3308-425F-BD64-7F8FA7E1A474}"/>
    <cellStyle name="Accent2 - 40% 2" xfId="607" xr:uid="{BCE6BAC7-A7F3-490C-B762-CEEC2A32A615}"/>
    <cellStyle name="Accent2 - 40% 3" xfId="608" xr:uid="{6DB7C5E2-EB80-41DE-B66B-3117CAA5C8D0}"/>
    <cellStyle name="Accent2 - 60%" xfId="609" xr:uid="{B12B0885-A5AC-47B4-B820-01DB8111DA1B}"/>
    <cellStyle name="Accent3 - 20%" xfId="610" xr:uid="{48FAE481-0565-4067-B4E4-51E3FDDB02BC}"/>
    <cellStyle name="Accent3 - 20% 2" xfId="611" xr:uid="{9A24E757-19CD-4AC4-A6EE-7966DEFBB66D}"/>
    <cellStyle name="Accent3 - 20% 3" xfId="612" xr:uid="{9C2463CC-B4DE-4ADF-9374-0A966B85E7B7}"/>
    <cellStyle name="Accent3 - 40%" xfId="613" xr:uid="{F4108996-46E0-4707-B43D-2A39FF41B3F0}"/>
    <cellStyle name="Accent3 - 40% 2" xfId="614" xr:uid="{166DE683-EBF9-42F1-9CD6-F7C7EB81B302}"/>
    <cellStyle name="Accent3 - 40% 3" xfId="615" xr:uid="{5EB12F40-46BD-4B7F-BD3A-4AF4B8829ABC}"/>
    <cellStyle name="Accent3 - 60%" xfId="616" xr:uid="{15C027E2-9C54-4830-BAE3-47D8E93F9E1D}"/>
    <cellStyle name="Accent4 - 20%" xfId="617" xr:uid="{259F59AB-C604-4A46-8A2B-917E6D969F0A}"/>
    <cellStyle name="Accent4 - 20% 2" xfId="618" xr:uid="{55DE4562-2841-4863-A67F-02AB172CA611}"/>
    <cellStyle name="Accent4 - 20% 3" xfId="619" xr:uid="{26003604-3941-4812-BEA0-47CF1FDDAAC7}"/>
    <cellStyle name="Accent4 - 40%" xfId="620" xr:uid="{BDC9EBF4-E1DC-466A-9CE4-5B7D9DA6BC6F}"/>
    <cellStyle name="Accent4 - 40% 2" xfId="621" xr:uid="{33FB3369-4E0A-464A-B362-BFDF8948E5EA}"/>
    <cellStyle name="Accent4 - 40% 3" xfId="622" xr:uid="{FA4F60A7-4A19-48C7-A39F-93A1A4C7FAE7}"/>
    <cellStyle name="Accent4 - 60%" xfId="623" xr:uid="{782FF964-FBA0-4D00-8C71-7180D94ACBA3}"/>
    <cellStyle name="Accent5 - 20%" xfId="624" xr:uid="{0FAAECF0-EA4F-48B3-AD45-259A5C3F515E}"/>
    <cellStyle name="Accent5 - 20% 2" xfId="625" xr:uid="{65481586-7B9C-45C4-90BA-1A48179905CC}"/>
    <cellStyle name="Accent5 - 20% 3" xfId="626" xr:uid="{84DFFBF1-FDF8-4898-97E1-CB2196FEAE92}"/>
    <cellStyle name="Accent5 - 40%" xfId="627" xr:uid="{9674F1FF-053D-4C8F-B51D-6CA3E2A26A25}"/>
    <cellStyle name="Accent5 - 40% 2" xfId="628" xr:uid="{FAB1551A-69C9-4398-B657-7E440B09E2C0}"/>
    <cellStyle name="Accent5 - 40% 3" xfId="629" xr:uid="{F14DD066-ED8D-40C3-8884-329AE5472F54}"/>
    <cellStyle name="Accent5 - 60%" xfId="630" xr:uid="{A3048312-9D39-4764-A798-8DFE10C935AE}"/>
    <cellStyle name="Accent6 - 20%" xfId="631" xr:uid="{FB2A05CD-9DD3-429B-BDF0-B4E1816C1747}"/>
    <cellStyle name="Accent6 - 20% 2" xfId="632" xr:uid="{78F3BB72-96FD-4DF5-A04F-4F6A1C219671}"/>
    <cellStyle name="Accent6 - 20% 3" xfId="633" xr:uid="{9DE5CB7E-94C7-4DD7-BA45-FB3F939CB301}"/>
    <cellStyle name="Accent6 - 40%" xfId="634" xr:uid="{10A33C6F-C7B3-4040-B1FE-5BAD768F5379}"/>
    <cellStyle name="Accent6 - 40% 2" xfId="635" xr:uid="{9E733A93-48A2-4CF8-A62C-533F14670ADA}"/>
    <cellStyle name="Accent6 - 40% 3" xfId="636" xr:uid="{FA3A6341-64C9-4B26-9239-99D4AFB78438}"/>
    <cellStyle name="Accent6 - 60%" xfId="637" xr:uid="{33650631-9D31-44D9-9C80-70F4BAAC7423}"/>
    <cellStyle name="ACMA 1" xfId="2" xr:uid="{AE676382-F18E-4D57-A03C-5E8C61A582F5}"/>
    <cellStyle name="ACMA 2" xfId="3" xr:uid="{3C33050D-6EAC-409F-A042-011D64C2C30C}"/>
    <cellStyle name="ACMA 3" xfId="1" xr:uid="{0FA63A78-F99C-4603-BC66-A9D55BE900C4}"/>
    <cellStyle name="ACMA 4" xfId="4" xr:uid="{FF4D0ED1-F312-4A5E-ACAA-8150D56E738C}"/>
    <cellStyle name="ACMA 5" xfId="5" xr:uid="{6762ACB0-ABF1-49E3-A4CA-E2C300CA419F}"/>
    <cellStyle name="ACMA 6" xfId="1558" xr:uid="{A0515327-DB0C-4AC5-A83B-6BE238F84278}"/>
    <cellStyle name="Comma_SKUPNO" xfId="226" xr:uid="{FD7A55DC-00E0-4FBA-BD3A-DD21672C2709}"/>
    <cellStyle name="Comma0" xfId="227" xr:uid="{3E7844B9-1873-4A17-BE93-379E6CF0CE48}"/>
    <cellStyle name="Currency0" xfId="228" xr:uid="{434E0974-3CCB-4341-A43E-61C1D4D55E6D}"/>
    <cellStyle name="Date" xfId="229" xr:uid="{467734E0-387D-4BE8-AAB1-275763C69FFD}"/>
    <cellStyle name="Denar [0]_V3 plin" xfId="638" xr:uid="{BF6D9CD2-FB46-4A75-8333-F6437D1EB08A}"/>
    <cellStyle name="Denar_V3 plin" xfId="639" xr:uid="{ACF75FC1-DD57-4D66-8FE8-E93ABA73042D}"/>
    <cellStyle name="Desno" xfId="230" xr:uid="{C631F9C5-4B0B-4EE1-9C93-F3F6D582EB0D}"/>
    <cellStyle name="Dobro 2" xfId="231" xr:uid="{551AE9A8-3B5F-4867-B107-5C5DEA298B26}"/>
    <cellStyle name="Dobro 2 2" xfId="232" xr:uid="{56A8BF9D-1BD9-4706-A267-D6F52777D192}"/>
    <cellStyle name="Dobro 2 2 2" xfId="1366" xr:uid="{63B0BC0A-7660-4B84-821E-E12A501D4C4A}"/>
    <cellStyle name="Dobro 2 3" xfId="233" xr:uid="{F669DE90-9F7F-4F07-98D9-67F7406D2045}"/>
    <cellStyle name="Dobro 2 3 2" xfId="1367" xr:uid="{77C56C4F-C240-4B43-B68B-6FE9D30CEF47}"/>
    <cellStyle name="Dobro 2 4" xfId="234" xr:uid="{EA85D210-610D-4148-A164-C76CDAAFEE10}"/>
    <cellStyle name="Dobro 2 5" xfId="1365" xr:uid="{35162221-94C3-41CF-825C-781DF2D9479E}"/>
    <cellStyle name="Dobro 2 6" xfId="1238" xr:uid="{73A18AC0-5C65-48A9-B76D-446B03F5B037}"/>
    <cellStyle name="Dobro 2 7" xfId="640" xr:uid="{6A0313C0-2D0B-4A0B-8805-578CC82B4D16}"/>
    <cellStyle name="Dobro 3" xfId="235" xr:uid="{11A94D51-F810-46AC-8515-F8CD476B5B7F}"/>
    <cellStyle name="Dobro 3 2" xfId="236" xr:uid="{F76D4CD5-0E67-40D9-A247-86B882678024}"/>
    <cellStyle name="Dobro 3 3" xfId="237" xr:uid="{08244C76-DA33-4873-96E5-6D0B52FF09E2}"/>
    <cellStyle name="Dobro 3 4" xfId="238" xr:uid="{816D2EC1-0E3C-4C0B-B151-007D52C4B7C5}"/>
    <cellStyle name="Dobro 4" xfId="239" xr:uid="{8EC552C1-AC9D-488B-BCCA-F367331C2F5E}"/>
    <cellStyle name="Dobro 4 2" xfId="240" xr:uid="{24A2944D-38F4-4C2B-BA79-C188EFDCD4E5}"/>
    <cellStyle name="Dobro 4 3" xfId="241" xr:uid="{C3C6BBBC-A085-4896-AEA9-CD5F13A886AB}"/>
    <cellStyle name="Dobro 4 4" xfId="242" xr:uid="{FB2724EB-0BBF-4D9A-BDC7-36D98E9477AF}"/>
    <cellStyle name="Dobro 5" xfId="560" xr:uid="{45B2DE39-4B9B-4B1E-ADC9-146537D1291D}"/>
    <cellStyle name="Element-delo" xfId="641" xr:uid="{8608AD06-AAFF-4817-92D8-282B0D6167F3}"/>
    <cellStyle name="Element-delo 5" xfId="642" xr:uid="{7E28306A-1B79-4CBE-8C4B-D89CFF99A5EA}"/>
    <cellStyle name="Element-delo_HTZ IP 164 srednja zdravstvena šola Celje ci1151-1, BZ500+..." xfId="643" xr:uid="{696A65C6-4B54-49C6-BCE5-B706CCE8F2C0}"/>
    <cellStyle name="Emphasis 1" xfId="644" xr:uid="{FF746319-3F34-41A4-BDBB-3E46FB68CDC9}"/>
    <cellStyle name="Emphasis 2" xfId="645" xr:uid="{13F91300-CA98-456B-9706-9CF076577D99}"/>
    <cellStyle name="Emphasis 3" xfId="646" xr:uid="{0888156B-69EB-46D4-9B32-F2113FA561D8}"/>
    <cellStyle name="Euro" xfId="647" xr:uid="{3F897706-9DC7-4143-85A1-411638DDBAF9}"/>
    <cellStyle name="Euro 10" xfId="648" xr:uid="{D2CFE44B-7C55-40DA-BAB1-DEEDE72A537D}"/>
    <cellStyle name="Euro 11" xfId="649" xr:uid="{69FA5D9B-4A24-4AF3-8C17-0B762F422C0C}"/>
    <cellStyle name="Euro 2" xfId="650" xr:uid="{2857E54F-EF62-4A20-BF00-6001F0DAF274}"/>
    <cellStyle name="Euro 3" xfId="651" xr:uid="{90FDE920-C1C5-4C34-A4B9-5AF90EEFD3E0}"/>
    <cellStyle name="Euro 4" xfId="652" xr:uid="{1863EA05-3547-40A8-AB44-D4EDC88622FD}"/>
    <cellStyle name="Euro 5" xfId="653" xr:uid="{679B2EAD-0E06-4210-A4E5-BC3B9B61F4BC}"/>
    <cellStyle name="Euro 6" xfId="654" xr:uid="{8ABF821F-EEF7-47C5-AEC3-109A0C01F79E}"/>
    <cellStyle name="Euro 7" xfId="655" xr:uid="{B51066DB-27E1-4F43-8524-256BC0FB0CC6}"/>
    <cellStyle name="Euro 8" xfId="656" xr:uid="{F3B1E584-D3BE-4516-B572-BF78CA282578}"/>
    <cellStyle name="Euro 9" xfId="657" xr:uid="{03F67AB2-A72A-425B-936F-79468A913C61}"/>
    <cellStyle name="Excel Built-in Bad" xfId="1368" xr:uid="{06882479-D058-4D27-989F-6A0B455AB4FD}"/>
    <cellStyle name="Excel Built-in Comma" xfId="658" xr:uid="{632088A0-7B71-4595-AFC6-AEA0C76A1771}"/>
    <cellStyle name="Excel Built-in Currency" xfId="659" xr:uid="{6996F9BD-57C8-48F0-AE6D-56A51B69DA43}"/>
    <cellStyle name="Excel Built-in Good" xfId="1369" xr:uid="{6BA7765A-76F0-45D2-BBFE-8C40F76392CD}"/>
    <cellStyle name="Excel Built-in Neutral" xfId="1370" xr:uid="{AC118B7D-9C7F-4AF8-9AB8-77557865652C}"/>
    <cellStyle name="Excel Built-in Normal" xfId="660" xr:uid="{17602E41-35FE-434D-8F91-1F4BE9C0E17C}"/>
    <cellStyle name="Excel Built-in Normal 1" xfId="661" xr:uid="{16DE0698-C1AD-4927-9B94-6B11FA31BFAA}"/>
    <cellStyle name="Excel Built-in Normal 2" xfId="662" xr:uid="{90015015-51A2-4857-9EED-1115E2D8B0EB}"/>
    <cellStyle name="Excel Built-in Normal 3" xfId="1371" xr:uid="{2A446CD5-AE3B-452F-9143-81F3640C8BA6}"/>
    <cellStyle name="Excel Built-in Percent" xfId="663" xr:uid="{97A67443-649D-4073-AEE3-583E113299D1}"/>
    <cellStyle name="Excel_BuiltIn_Dobro" xfId="1372" xr:uid="{995F3A70-8819-4CDC-A489-5C4F001C083C}"/>
    <cellStyle name="Fixed" xfId="243" xr:uid="{B8EC04E0-F379-4E68-891B-0D852C2BB98D}"/>
    <cellStyle name="Good" xfId="1373" xr:uid="{59759601-A921-46FF-BE65-A90448B95C4E}"/>
    <cellStyle name="Heading 1" xfId="244" xr:uid="{FA871656-0CE6-46B0-9779-81DE19C4D132}"/>
    <cellStyle name="Heading 2" xfId="245" xr:uid="{161BD418-6385-460E-8747-E8B03DC0CD70}"/>
    <cellStyle name="Hiperpovezava 2" xfId="664" xr:uid="{7E4CF829-45CF-444F-8A2B-B65A04522095}"/>
    <cellStyle name="Hiperpovezava 2 2" xfId="665" xr:uid="{38FF295E-175B-4DA2-BE12-2E88C83456D7}"/>
    <cellStyle name="Hiperpovezava 2 3" xfId="666" xr:uid="{9EBFADAF-5971-4D77-B85D-9174C4C9E040}"/>
    <cellStyle name="Hiperpovezava 3" xfId="667" xr:uid="{5EE3FE8B-52F2-4C46-AA72-E4E57BE8C774}"/>
    <cellStyle name="Hiperpovezava 4" xfId="668" xr:uid="{2E43D9DE-3713-43BE-BBC0-E6D3B23D17B8}"/>
    <cellStyle name="Hiperpovezava 4 2" xfId="669" xr:uid="{515A9CDC-E915-49D5-9B87-F74D84EAA182}"/>
    <cellStyle name="Hiperpovezava 5" xfId="670" xr:uid="{610E078B-509D-42B3-BB13-88EB5A6FED0E}"/>
    <cellStyle name="Hyperlink 2" xfId="671" xr:uid="{C95EDFC4-FA31-40A5-BEA1-30BA12D266B4}"/>
    <cellStyle name="Izhod 2" xfId="246" xr:uid="{52F56347-F433-40B1-9312-6443CC3BE1F5}"/>
    <cellStyle name="Izhod 2 10" xfId="1375" xr:uid="{E38FC468-43A0-47F6-ACF8-390BDA4FC426}"/>
    <cellStyle name="Izhod 2 11" xfId="1376" xr:uid="{7B6EBF92-C92D-4B4D-8930-6E88F88732E7}"/>
    <cellStyle name="Izhod 2 12" xfId="1374" xr:uid="{C8C89678-6AE9-4C68-9D27-0C04364DECAE}"/>
    <cellStyle name="Izhod 2 2" xfId="247" xr:uid="{0E1BFC9F-A482-4042-BEE0-2322B6905419}"/>
    <cellStyle name="Izhod 2 2 2" xfId="1378" xr:uid="{9787A21D-1440-4D86-ADB8-41D780AD6AF0}"/>
    <cellStyle name="Izhod 2 2 3" xfId="1377" xr:uid="{A0C5F8FB-2A32-4D68-93FA-C1B3EDE7D652}"/>
    <cellStyle name="Izhod 2 3" xfId="248" xr:uid="{A666A49E-FB3F-4955-A7C3-27DBF756D061}"/>
    <cellStyle name="Izhod 2 3 2" xfId="1380" xr:uid="{DC7EDE0C-D0DB-431D-BBFC-B65B5C865BC1}"/>
    <cellStyle name="Izhod 2 3 3" xfId="1379" xr:uid="{7E5856AC-E5F8-4B4D-9513-F37EB0543E42}"/>
    <cellStyle name="Izhod 2 4" xfId="249" xr:uid="{6E68345C-A519-4CF0-9CF4-635F59B9CA65}"/>
    <cellStyle name="Izhod 2 4 2" xfId="1381" xr:uid="{F24115CF-B264-49F1-808B-685C54DFC3EC}"/>
    <cellStyle name="Izhod 2 5" xfId="1382" xr:uid="{A01F3464-BE2F-418B-90D9-E17FCADCBECA}"/>
    <cellStyle name="Izhod 2 6" xfId="1383" xr:uid="{671B7A75-FF59-4F24-A01C-41F41B73A5C1}"/>
    <cellStyle name="Izhod 2 7" xfId="1384" xr:uid="{337A8868-77AC-429D-8407-581087521CB8}"/>
    <cellStyle name="Izhod 2 8" xfId="1385" xr:uid="{49BEAA19-C8D2-48D0-87E9-17BB451580B2}"/>
    <cellStyle name="Izhod 2 9" xfId="1386" xr:uid="{4110845A-C08F-4161-AB96-489D9581B27D}"/>
    <cellStyle name="Izhod 3" xfId="250" xr:uid="{8D89EAA5-1F2E-4CB7-BEA0-C5F3F61B5EA7}"/>
    <cellStyle name="Izhod 3 10" xfId="1387" xr:uid="{1B224CDF-8553-4AFB-A4A0-72C35D0A5DF0}"/>
    <cellStyle name="Izhod 3 2" xfId="251" xr:uid="{B394A492-3435-4B01-874E-23E35140D22B}"/>
    <cellStyle name="Izhod 3 2 2" xfId="1388" xr:uid="{F904F545-132A-4793-84AB-83F953D266C0}"/>
    <cellStyle name="Izhod 3 3" xfId="252" xr:uid="{F94EC339-4DF8-4F96-9709-E7A07A4320BD}"/>
    <cellStyle name="Izhod 3 4" xfId="253" xr:uid="{203FEE14-3864-49DB-815E-DCDE33C5DB1B}"/>
    <cellStyle name="Izhod 3 5" xfId="1389" xr:uid="{B26041DE-0170-484E-908F-CCD6BBAA39A9}"/>
    <cellStyle name="Izhod 3 6" xfId="1390" xr:uid="{58D705E0-11AE-4EE8-BCB3-E68AAE89E97B}"/>
    <cellStyle name="Izhod 3 7" xfId="1391" xr:uid="{69510A85-ED5A-481A-8901-44DD7FE6A15F}"/>
    <cellStyle name="Izhod 3 8" xfId="1392" xr:uid="{FB6749BC-C79E-44B4-9F44-FDA5865D533E}"/>
    <cellStyle name="Izhod 3 9" xfId="1393" xr:uid="{EB649DB4-6A4B-4B35-900B-0EDE4636B6BC}"/>
    <cellStyle name="Izhod 4" xfId="254" xr:uid="{CC100450-B758-4F72-B48A-7FE517766BC9}"/>
    <cellStyle name="Izhod 4 2" xfId="255" xr:uid="{59A6878A-D8C1-463C-A14D-B5491C4950EB}"/>
    <cellStyle name="Izhod 4 3" xfId="256" xr:uid="{00317F3D-2CF6-4878-9A02-EAB5D1C1E185}"/>
    <cellStyle name="Izhod 4 4" xfId="257" xr:uid="{5BE2619D-3D5B-4D9A-8156-5082F8BCAE1A}"/>
    <cellStyle name="Izhod 5" xfId="556" xr:uid="{1D2CBEBC-57C6-4EC7-AB15-D179BE309643}"/>
    <cellStyle name="Izračuni" xfId="258" xr:uid="{FE7474A2-5536-4739-990B-38B7A2EA6146}"/>
    <cellStyle name="Izračuni 2" xfId="259" xr:uid="{43031DE1-FED1-4A2E-8262-1DE4DF2BDB4A}"/>
    <cellStyle name="Krepko" xfId="260" xr:uid="{38F69559-E7FD-4FC0-836A-34218261EFFD}"/>
    <cellStyle name="ĹëČ­ [0]_laroux" xfId="672" xr:uid="{12846F80-0CDC-490A-A397-BD053B5270DB}"/>
    <cellStyle name="ĹëČ­_laroux" xfId="673" xr:uid="{3D547EFF-98B9-481D-8A88-236A83E5728F}"/>
    <cellStyle name="Naslov 1 1" xfId="262" xr:uid="{61300B21-1A82-499A-86A6-F4DA879525AA}"/>
    <cellStyle name="Naslov 1 2" xfId="263" xr:uid="{03135FFC-AB4E-4B8E-9AC7-66ECA98499EF}"/>
    <cellStyle name="Naslov 1 2 2" xfId="264" xr:uid="{79B92D90-1733-4DD3-858C-F60D2215FCFC}"/>
    <cellStyle name="Naslov 1 2 2 2" xfId="1394" xr:uid="{226F404C-4EA4-4125-8CC1-7E019B4759BC}"/>
    <cellStyle name="Naslov 1 2 3" xfId="265" xr:uid="{4496AB71-B034-471C-B961-751E65DF39B4}"/>
    <cellStyle name="Naslov 1 2 3 2" xfId="1395" xr:uid="{5D952578-7453-4831-8919-9EE412A2DC21}"/>
    <cellStyle name="Naslov 1 2 4" xfId="266" xr:uid="{C5811788-E33F-4D40-8F3F-B18CE2A9B4CF}"/>
    <cellStyle name="Naslov 1 2 5" xfId="566" xr:uid="{3C5F7B6F-8FFC-4D75-B43E-6759F264B67A}"/>
    <cellStyle name="Naslov 1 2 6" xfId="1239" xr:uid="{2167CC61-A337-4564-BAFF-C2DBB433A352}"/>
    <cellStyle name="Naslov 1 2 7" xfId="674" xr:uid="{E9EECFA3-6480-4B1D-86C2-03F0F55E0819}"/>
    <cellStyle name="Naslov 1 3" xfId="267" xr:uid="{B8A723FF-3ECB-4435-BCCB-A7111FD40A70}"/>
    <cellStyle name="Naslov 1 3 2" xfId="268" xr:uid="{4C7B822A-C905-4DFB-A752-4B63ED590095}"/>
    <cellStyle name="Naslov 1 3 3" xfId="269" xr:uid="{6A913215-E896-4633-9035-459B43726D10}"/>
    <cellStyle name="Naslov 1 3 4" xfId="270" xr:uid="{05CDB714-6546-433D-A0D3-593A43DFC283}"/>
    <cellStyle name="Naslov 1 3 5" xfId="1396" xr:uid="{CB0F78B0-6B9F-4AEF-AD32-4271FD4E410D}"/>
    <cellStyle name="Naslov 1 3 6" xfId="1240" xr:uid="{9B9EE5F3-1870-4C65-B622-A5B13CB14447}"/>
    <cellStyle name="Naslov 1 3 7" xfId="675" xr:uid="{B1CC657C-0D27-4C32-B0F9-9FD3F5B8E34D}"/>
    <cellStyle name="Naslov 1 4" xfId="271" xr:uid="{0E4FAC64-5A7E-4ACB-BF93-AB4050475EC8}"/>
    <cellStyle name="Naslov 1 4 2" xfId="272" xr:uid="{87B837EC-2360-495F-95E3-87AA965A6741}"/>
    <cellStyle name="Naslov 1 4 3" xfId="273" xr:uid="{61F1B14B-D931-4150-AD24-1363792C93FE}"/>
    <cellStyle name="Naslov 1 4 4" xfId="274" xr:uid="{82967EF1-0A83-4500-8315-83D0CED7A9DE}"/>
    <cellStyle name="Naslov 1 5" xfId="564" xr:uid="{61A69255-15B6-432E-BDB4-C87B4FA0EE53}"/>
    <cellStyle name="Naslov 2 2" xfId="275" xr:uid="{23C3D5C9-E765-42B7-8334-5799992BDF9F}"/>
    <cellStyle name="Naslov 2 2 2" xfId="276" xr:uid="{9097A75D-77D9-42E9-8D5D-38145A84D077}"/>
    <cellStyle name="Naslov 2 2 2 2" xfId="1397" xr:uid="{159C1537-A407-4D68-B478-B1D49F247255}"/>
    <cellStyle name="Naslov 2 2 3" xfId="277" xr:uid="{5963BD0E-5573-49D2-94BF-BDEC5B917EEF}"/>
    <cellStyle name="Naslov 2 2 4" xfId="278" xr:uid="{BA2C0615-D10E-4E0B-8D57-4CC6D59F8719}"/>
    <cellStyle name="Naslov 2 3" xfId="279" xr:uid="{77FC5113-964F-46BE-A02E-42290A4A0DF3}"/>
    <cellStyle name="Naslov 2 3 2" xfId="280" xr:uid="{2AD29C0D-A290-43FC-ADFF-B3BCB98C0E08}"/>
    <cellStyle name="Naslov 2 3 3" xfId="281" xr:uid="{A76E41A5-691B-450D-8FB1-D47E008698C6}"/>
    <cellStyle name="Naslov 2 3 4" xfId="282" xr:uid="{2EC9683C-BA25-4D62-BD82-0461B1BBE337}"/>
    <cellStyle name="Naslov 2 4" xfId="283" xr:uid="{598F953B-C92F-4EFF-AB52-A4AE49986B3B}"/>
    <cellStyle name="Naslov 2 4 2" xfId="284" xr:uid="{740A9FFD-F974-44FE-BB20-0D4B610C0CE4}"/>
    <cellStyle name="Naslov 2 4 3" xfId="285" xr:uid="{EEA898E8-41B1-4473-B131-D5A3C07B27A2}"/>
    <cellStyle name="Naslov 2 4 4" xfId="286" xr:uid="{7FBDE08D-F1B6-454F-A849-DD3F5F08D1DB}"/>
    <cellStyle name="Naslov 2 5" xfId="563" xr:uid="{207BD308-F7F1-4C9C-8E04-CC221270F9BD}"/>
    <cellStyle name="Naslov 3 2" xfId="287" xr:uid="{842A7E64-666B-4810-976B-1FF7A90D0B4A}"/>
    <cellStyle name="Naslov 3 2 2" xfId="288" xr:uid="{7D6E5199-F9BF-4D4B-809C-1CA3819DEB6D}"/>
    <cellStyle name="Naslov 3 2 2 2" xfId="1398" xr:uid="{CBB90070-3439-4634-A19F-5F35BBB8CBBE}"/>
    <cellStyle name="Naslov 3 2 3" xfId="289" xr:uid="{9FFEEA66-138B-4234-B24E-B1BE0715F2CB}"/>
    <cellStyle name="Naslov 3 2 4" xfId="290" xr:uid="{B9B70531-B7CA-4CD2-94F0-196E4E6C5BC0}"/>
    <cellStyle name="Naslov 3 3" xfId="291" xr:uid="{FC8D39DB-FB4C-4375-A4DE-3ACF9C3A2A61}"/>
    <cellStyle name="Naslov 3 3 2" xfId="292" xr:uid="{09A85602-B4C8-45E7-9E0E-29B96D6BF56C}"/>
    <cellStyle name="Naslov 3 3 3" xfId="293" xr:uid="{A9DE1AB6-2E3D-4031-B04B-B195E3F2D252}"/>
    <cellStyle name="Naslov 3 3 4" xfId="294" xr:uid="{86E533B7-E804-44FF-AD1E-B258026F8BA5}"/>
    <cellStyle name="Naslov 3 4" xfId="295" xr:uid="{7A36479D-B1FB-4E79-9220-0A475689C4D8}"/>
    <cellStyle name="Naslov 3 4 2" xfId="296" xr:uid="{536F4CF1-4279-465E-B8FD-49D737B34EDE}"/>
    <cellStyle name="Naslov 3 4 3" xfId="297" xr:uid="{F669ACA4-4E04-4937-BFBA-033E89A8B8C7}"/>
    <cellStyle name="Naslov 3 4 4" xfId="298" xr:uid="{4E36595F-ED01-4868-AC60-1267B63D8605}"/>
    <cellStyle name="Naslov 3 5" xfId="562" xr:uid="{A933AB29-4CC9-421E-A14C-B13CCB8DAC89}"/>
    <cellStyle name="Naslov 4 2" xfId="299" xr:uid="{26F42CBB-18F0-42B5-9565-68CEE47BAEE4}"/>
    <cellStyle name="Naslov 4 2 2" xfId="300" xr:uid="{E9A4948C-DEDA-4C84-BEE0-4D181469C8CA}"/>
    <cellStyle name="Naslov 4 2 2 2" xfId="1399" xr:uid="{DED9BBF1-9B1A-435E-8A9B-AB47C80806B5}"/>
    <cellStyle name="Naslov 4 2 3" xfId="301" xr:uid="{E08DCC58-C4F5-4351-B1E4-A3F94B568371}"/>
    <cellStyle name="Naslov 4 2 4" xfId="302" xr:uid="{70869805-1BF9-4422-892B-5FC477127CC9}"/>
    <cellStyle name="Naslov 4 3" xfId="303" xr:uid="{A4047785-0032-4B9C-8844-7046D6DCDF7E}"/>
    <cellStyle name="Naslov 4 3 2" xfId="304" xr:uid="{923C8F10-4F18-4B87-8E7C-6588B27F93E9}"/>
    <cellStyle name="Naslov 4 3 3" xfId="305" xr:uid="{CA754973-7D2F-41F0-9E91-42F4F0B6A0FC}"/>
    <cellStyle name="Naslov 4 3 4" xfId="306" xr:uid="{CE5477DE-1267-48D9-9C21-F263B93BB307}"/>
    <cellStyle name="Naslov 4 4" xfId="307" xr:uid="{10097EA5-1CC2-4C36-9D0B-FA1B583B3D3C}"/>
    <cellStyle name="Naslov 4 4 2" xfId="308" xr:uid="{5C6B4BB1-A55C-43B4-942F-C6F56E66277C}"/>
    <cellStyle name="Naslov 4 4 3" xfId="309" xr:uid="{8D11A88C-0E1F-4A7A-8B22-A15102502849}"/>
    <cellStyle name="Naslov 4 4 4" xfId="310" xr:uid="{B722C5A1-7215-49EA-B8E5-24F6D946FE7F}"/>
    <cellStyle name="Naslov 4 5" xfId="561" xr:uid="{30AE3822-2877-45DE-B815-C89C5EE1B74E}"/>
    <cellStyle name="Naslov 5" xfId="311" xr:uid="{A7D9D077-43CC-49D4-8375-F86056F4D01D}"/>
    <cellStyle name="Naslov 5 2" xfId="569" xr:uid="{6706B09E-59EC-48EF-AEA5-F5D679C3B4AE}"/>
    <cellStyle name="Naslov 5 3" xfId="1241" xr:uid="{FBC58363-F7D1-4651-AE53-B83E2CB6315F}"/>
    <cellStyle name="Naslov 6" xfId="261" xr:uid="{55BB3B0A-D3EF-4FB1-8820-A3FBBEDAD418}"/>
    <cellStyle name="Navadno" xfId="0" builtinId="0"/>
    <cellStyle name="Navadno 10" xfId="545" xr:uid="{19840496-0F0E-4359-B270-215086E7ED9F}"/>
    <cellStyle name="Navadno 10 2" xfId="1400" xr:uid="{5B582B7A-BFAF-4386-A166-2DE124E29429}"/>
    <cellStyle name="Navadno 10 2 3" xfId="565" xr:uid="{247B3FFF-F010-4700-B75B-C8863D8DAB88}"/>
    <cellStyle name="Navadno 10 3" xfId="1276" xr:uid="{84F9BADF-A324-4975-9CEF-87D65A43F3F1}"/>
    <cellStyle name="Navadno 10 4" xfId="676" xr:uid="{FFBDD801-2D99-4903-8C6E-E5C307EDA93F}"/>
    <cellStyle name="Navadno 100 2" xfId="677" xr:uid="{B6CEE7BA-7E9A-41DD-8A27-C2D9BD0E0C3E}"/>
    <cellStyle name="Navadno 101 2" xfId="678" xr:uid="{89527FDA-07C5-4C06-AB18-C96BF5D0791F}"/>
    <cellStyle name="Navadno 104 2" xfId="679" xr:uid="{A4574200-C987-4076-8A7A-E5C1EC35B6CC}"/>
    <cellStyle name="Navadno 105 2" xfId="680" xr:uid="{0B42E4D9-0F3E-474A-800B-F39BB80509B1}"/>
    <cellStyle name="Navadno 106 2" xfId="681" xr:uid="{EDFB0CE3-BEE4-4668-AB22-C6BA2B08F0DB}"/>
    <cellStyle name="Navadno 107 2" xfId="682" xr:uid="{ABF0B262-A36D-4A9B-A09A-7C84A383BC15}"/>
    <cellStyle name="Navadno 108 2" xfId="683" xr:uid="{7A51FF14-DCBD-4122-AC72-9D302EC8C8EF}"/>
    <cellStyle name="Navadno 109 2" xfId="684" xr:uid="{69F71810-759D-4777-8FDD-65D372817629}"/>
    <cellStyle name="Navadno 11" xfId="546" xr:uid="{8A116AE0-075C-4DAD-95DB-DBCDF9945BB1}"/>
    <cellStyle name="Navadno 11 2" xfId="685" xr:uid="{3E5C5196-09FD-4E85-9AE5-134179F204F0}"/>
    <cellStyle name="Navadno 110 2" xfId="686" xr:uid="{B57B5A6A-735C-4309-9F63-B278A9B7EF50}"/>
    <cellStyle name="Navadno 111 2" xfId="687" xr:uid="{861BB433-2835-40D3-B888-27601A3088EF}"/>
    <cellStyle name="Navadno 112 2" xfId="688" xr:uid="{22CAE0B4-4C23-4D69-A134-4C0353DB81F2}"/>
    <cellStyle name="Navadno 113" xfId="689" xr:uid="{2E51BD86-2CD9-4C6F-990B-9288DF19B656}"/>
    <cellStyle name="Navadno 113 2" xfId="690" xr:uid="{8D58419E-B823-4911-A0FD-76B6BF287D24}"/>
    <cellStyle name="Navadno 114" xfId="691" xr:uid="{0717B500-90EF-4C78-9791-10B1AA3D1B9A}"/>
    <cellStyle name="Navadno 114 2" xfId="692" xr:uid="{E27DE6DF-209B-47D1-A25B-3816E90FCCA3}"/>
    <cellStyle name="Navadno 115 2" xfId="693" xr:uid="{DE57E81D-AC9F-4500-9C48-BC2DCE09B77E}"/>
    <cellStyle name="Navadno 116 2" xfId="694" xr:uid="{AE5D44F8-93AF-47D8-8664-A283084AD7F2}"/>
    <cellStyle name="Navadno 117 2" xfId="695" xr:uid="{C8A33AF4-D715-4A91-B097-5E9D8EA1A9E8}"/>
    <cellStyle name="Navadno 118 2" xfId="696" xr:uid="{8DDDBDEC-BC62-4299-AD4A-5F8A7B83C7E1}"/>
    <cellStyle name="Navadno 119 2" xfId="697" xr:uid="{170421EC-38D6-4A18-9531-9F2080FDD63F}"/>
    <cellStyle name="Navadno 12" xfId="698" xr:uid="{8C7D7006-9595-41DA-92C8-D13609C993FA}"/>
    <cellStyle name="Navadno 12 2" xfId="1402" xr:uid="{8749F13C-9284-4E68-A515-BCC438F6104B}"/>
    <cellStyle name="Navadno 12 3" xfId="1401" xr:uid="{951DCDC7-D79A-4213-AB55-57C65E9CC9AB}"/>
    <cellStyle name="Navadno 120 2" xfId="699" xr:uid="{262CEAFC-FD88-4D0E-9776-9F7C11279984}"/>
    <cellStyle name="Navadno 121 2" xfId="700" xr:uid="{2EBB48E8-83AB-4DF1-A41D-C2FD3364B7E4}"/>
    <cellStyle name="Navadno 122 2" xfId="701" xr:uid="{365B6B4F-9AEA-4D6A-9CA5-DF3638D11E3A}"/>
    <cellStyle name="Navadno 123 2" xfId="702" xr:uid="{359AFA74-9ED9-40B2-B69B-AD7DB0ADF58E}"/>
    <cellStyle name="Navadno 124 2" xfId="703" xr:uid="{C054159C-DF4B-472B-A6EA-D1992730383D}"/>
    <cellStyle name="Navadno 125 2" xfId="704" xr:uid="{B7BD0AA7-6DAE-41D4-BBF5-904A632C3A9C}"/>
    <cellStyle name="Navadno 126 2" xfId="705" xr:uid="{31A49849-0A86-4DF5-BE87-A3267909078A}"/>
    <cellStyle name="Navadno 127 2" xfId="706" xr:uid="{DFE62A8B-3373-4CF7-BECE-6010038079EC}"/>
    <cellStyle name="Navadno 128 2" xfId="707" xr:uid="{1F439B97-2068-44D4-9A63-A85C505F3D94}"/>
    <cellStyle name="Navadno 129 2" xfId="708" xr:uid="{BF845FB1-234E-439F-8ADF-F9EA066F5DF6}"/>
    <cellStyle name="Navadno 13" xfId="709" xr:uid="{C8B6D26F-5182-49C3-AEEC-82E6B388803F}"/>
    <cellStyle name="Navadno 13 2" xfId="710" xr:uid="{57BB9B4D-08C1-482D-A4CD-B9DB6B833C43}"/>
    <cellStyle name="Navadno 13 3" xfId="711" xr:uid="{17AD4AE1-84BD-446D-B269-DE056BDB557A}"/>
    <cellStyle name="Navadno 13 4" xfId="712" xr:uid="{62E3A30C-4181-4AC9-89EC-17FA73837C52}"/>
    <cellStyle name="Navadno 13 5" xfId="1403" xr:uid="{D4C9A575-4473-4E26-AB0D-C243CD981A13}"/>
    <cellStyle name="Navadno 130 2" xfId="713" xr:uid="{0CE235DE-D295-4B65-8849-5E7F92DFE758}"/>
    <cellStyle name="Navadno 131 2" xfId="714" xr:uid="{BA4C34D2-2FF9-49FD-8432-FED54B3E06AD}"/>
    <cellStyle name="Navadno 132 2" xfId="715" xr:uid="{4BD7D229-E36B-4F7A-8E95-C630606739D5}"/>
    <cellStyle name="Navadno 133 2" xfId="716" xr:uid="{1606AD8F-0A58-423C-BC10-96AD4A40BD86}"/>
    <cellStyle name="Navadno 134 2" xfId="717" xr:uid="{77FA8EA4-F29C-49E9-98C0-DE17E514DA02}"/>
    <cellStyle name="Navadno 135 2" xfId="718" xr:uid="{68418267-A5BA-4866-A5D1-CCA0AC164289}"/>
    <cellStyle name="Navadno 136 2" xfId="719" xr:uid="{2E8E5210-0071-491B-B5AE-871D28836E2F}"/>
    <cellStyle name="Navadno 137 2" xfId="720" xr:uid="{4D3F4819-B1CB-4434-BC3B-132A5550EF7C}"/>
    <cellStyle name="Navadno 138 2" xfId="721" xr:uid="{BAFD30FF-8B99-414E-94C2-A59AD3CD58B5}"/>
    <cellStyle name="Navadno 139 2" xfId="722" xr:uid="{A3F7D7F4-FD4F-4B32-99C0-2EBF948B333F}"/>
    <cellStyle name="Navadno 14" xfId="567" xr:uid="{68701871-884D-4EA3-9B81-F4E04F361BB8}"/>
    <cellStyle name="Navadno 14 2" xfId="723" xr:uid="{7E541F2E-B57C-4021-9A81-1B942985ACB3}"/>
    <cellStyle name="Navadno 140 2" xfId="724" xr:uid="{C8197DA9-0DB0-425A-A834-28A6B0784934}"/>
    <cellStyle name="Navadno 141 2" xfId="725" xr:uid="{6D4ED1A4-48A4-48BC-B73F-9CC374C53495}"/>
    <cellStyle name="Navadno 142 2" xfId="726" xr:uid="{BD828875-2030-4EB8-84DA-B7B3824C8915}"/>
    <cellStyle name="Navadno 143 2" xfId="727" xr:uid="{C0E82071-BD4B-4067-8470-3B170F49F6BE}"/>
    <cellStyle name="Navadno 144 2" xfId="728" xr:uid="{B8AAE40B-D1D1-4C54-943A-814F7B50D6AE}"/>
    <cellStyle name="Navadno 145 2" xfId="729" xr:uid="{BE85B475-6C66-4902-AE6A-53963DAA45F7}"/>
    <cellStyle name="Navadno 146 2" xfId="730" xr:uid="{B308149B-B951-4627-BB1A-F59EA783A955}"/>
    <cellStyle name="Navadno 147 2" xfId="731" xr:uid="{57312062-0234-43FC-943F-5B4D6EEBFD35}"/>
    <cellStyle name="Navadno 148 2" xfId="732" xr:uid="{E20D5000-D80E-4C4E-B1F8-0B0E87B6EADD}"/>
    <cellStyle name="Navadno 149 2" xfId="733" xr:uid="{102B0F42-1C9B-4554-824B-599B9EFCD2AA}"/>
    <cellStyle name="Navadno 15" xfId="734" xr:uid="{66850A81-2058-4F28-96F2-25EE88A355A6}"/>
    <cellStyle name="Navadno 150 2" xfId="735" xr:uid="{F573CC4A-D292-4A5D-AA0E-4CF4EA548B43}"/>
    <cellStyle name="Navadno 151 2" xfId="736" xr:uid="{587D8525-CA42-47F2-95A9-9A7E6B94ABA6}"/>
    <cellStyle name="Navadno 152 2" xfId="737" xr:uid="{58541F41-7B24-4615-9DB5-63587E921F80}"/>
    <cellStyle name="Navadno 153 2" xfId="738" xr:uid="{9C8D5412-CD27-42FB-8C41-769B787EDAA8}"/>
    <cellStyle name="Navadno 154 2" xfId="739" xr:uid="{6FCB5E77-BC51-432A-9F86-92AF093462B6}"/>
    <cellStyle name="Navadno 155 2" xfId="740" xr:uid="{22BBAFD6-9630-417B-A2EE-28318E37B660}"/>
    <cellStyle name="Navadno 156 2" xfId="741" xr:uid="{36B36C54-FC29-4973-9A20-D6E7A596D3A4}"/>
    <cellStyle name="Navadno 157 2" xfId="742" xr:uid="{2571B5DE-A1AE-4F4D-9B3D-07472542B189}"/>
    <cellStyle name="Navadno 158 2" xfId="743" xr:uid="{6181D93A-88F2-4336-84A8-5D6BBC8FD701}"/>
    <cellStyle name="Navadno 159 2" xfId="744" xr:uid="{B12385CE-AFAC-4F03-AD15-2CC127EBA8A8}"/>
    <cellStyle name="Navadno 16" xfId="745" xr:uid="{51EEE3B3-8FB3-4C7C-BFF0-FE5568640D6D}"/>
    <cellStyle name="Navadno 16 2" xfId="746" xr:uid="{DAF21579-A88F-430E-9A09-CB02C4E9FFAB}"/>
    <cellStyle name="Navadno 16 3" xfId="747" xr:uid="{44A041E7-E3CA-46B1-B599-24820057129E}"/>
    <cellStyle name="Navadno 16 4" xfId="748" xr:uid="{DC8EE875-56C9-4943-AD6C-8AA7E13E90DE}"/>
    <cellStyle name="Navadno 160 2" xfId="749" xr:uid="{89D1DA13-94BE-4E59-951F-3506125F51D8}"/>
    <cellStyle name="Navadno 161 2" xfId="750" xr:uid="{D74E597B-BA8C-4743-92F1-F92E547724A2}"/>
    <cellStyle name="Navadno 162 2" xfId="751" xr:uid="{D2BC3C98-A5FA-4525-A0C9-69506DBF5CCA}"/>
    <cellStyle name="Navadno 163 2" xfId="752" xr:uid="{1A3B0D0B-27D8-4747-BAFE-E76A221C477A}"/>
    <cellStyle name="Navadno 164 2" xfId="753" xr:uid="{535E4A87-BCB6-4841-BDFE-DA3E0D58BA1F}"/>
    <cellStyle name="Navadno 165 2" xfId="754" xr:uid="{C9D55E89-B83A-4C2D-B660-E1FEC1D03CAF}"/>
    <cellStyle name="Navadno 166 2" xfId="755" xr:uid="{0E1B29D9-29FB-4EEA-92AA-01C096A264A4}"/>
    <cellStyle name="Navadno 167 2" xfId="756" xr:uid="{240514BB-B411-4819-AF4F-841457D12476}"/>
    <cellStyle name="Navadno 168 2" xfId="757" xr:uid="{166C2FD8-EC26-40DC-A563-009848CD2FF3}"/>
    <cellStyle name="Navadno 169 2" xfId="758" xr:uid="{C57D29BA-B8E9-4324-BD05-413C14367470}"/>
    <cellStyle name="Navadno 17" xfId="759" xr:uid="{104AE62C-7A63-46CA-ACF9-8334757C072B}"/>
    <cellStyle name="Navadno 17 2" xfId="760" xr:uid="{0BCCB7F7-ED72-4250-926C-98AB9357E3E9}"/>
    <cellStyle name="Navadno 17 3" xfId="761" xr:uid="{32C3455C-6671-47F9-A5CC-FBD27F9DFAB7}"/>
    <cellStyle name="Navadno 17 4" xfId="762" xr:uid="{1A22DC26-DC60-4B53-8105-3707D3773D88}"/>
    <cellStyle name="Navadno 170 2" xfId="763" xr:uid="{6C8A19DF-13F0-47F7-AB09-3236F731CE84}"/>
    <cellStyle name="Navadno 171 2" xfId="764" xr:uid="{2946C5FC-F776-4BB4-AAF6-0CFAEE3276A4}"/>
    <cellStyle name="Navadno 172 2" xfId="765" xr:uid="{450A7327-2EB4-4A05-9A07-042DC9E6D3F5}"/>
    <cellStyle name="Navadno 173 2" xfId="766" xr:uid="{EA4CB4FF-A6D0-4E7A-9CF2-31E4BD7DDB1A}"/>
    <cellStyle name="Navadno 174 2" xfId="767" xr:uid="{5350A893-54EB-4EA0-85E3-6FFF96F07A33}"/>
    <cellStyle name="Navadno 175 2" xfId="768" xr:uid="{DEB62652-1A74-4569-A239-AC9E1BBA5563}"/>
    <cellStyle name="Navadno 176 2" xfId="769" xr:uid="{C1C99BD3-B78E-4C28-A8AA-58101417AD81}"/>
    <cellStyle name="Navadno 177 2" xfId="770" xr:uid="{85513868-CCC1-4BD9-84DC-349CEE8E794A}"/>
    <cellStyle name="Navadno 179 2" xfId="771" xr:uid="{51DBB871-11E5-4B86-8B96-A2433897D3E0}"/>
    <cellStyle name="Navadno 18" xfId="772" xr:uid="{D5FB2B7E-1D52-4818-9725-0550EC951E38}"/>
    <cellStyle name="Navadno 180 2" xfId="773" xr:uid="{BA4266C6-CD90-4B09-AC64-47FCD2741821}"/>
    <cellStyle name="Navadno 181 2" xfId="774" xr:uid="{EFDF0AF6-ECEC-476D-947A-6543559CADAA}"/>
    <cellStyle name="Navadno 182 2" xfId="775" xr:uid="{956E58FA-E963-468B-8D0C-5C5E31A1DD1E}"/>
    <cellStyle name="Navadno 183 2" xfId="776" xr:uid="{5350B9BF-215B-40B3-A35D-FA20D6A3265E}"/>
    <cellStyle name="Navadno 184 2" xfId="777" xr:uid="{FA716121-0A87-4C23-BB00-9787EB9FDD24}"/>
    <cellStyle name="Navadno 185 2" xfId="778" xr:uid="{5716FDF2-4018-444A-9D0C-06076BE7AD66}"/>
    <cellStyle name="Navadno 186 2" xfId="779" xr:uid="{120D8D38-D7C3-4771-BA5D-E3B03CE50DF1}"/>
    <cellStyle name="Navadno 187 2" xfId="780" xr:uid="{02FA5C33-3D9D-4ECF-8059-CF7B1CDFD9C3}"/>
    <cellStyle name="Navadno 188 2" xfId="781" xr:uid="{BB4895A7-C200-4DC5-9D07-7734AFDA1D16}"/>
    <cellStyle name="Navadno 189 2" xfId="782" xr:uid="{9465601F-DF58-4D46-A059-310EE73B9824}"/>
    <cellStyle name="Navadno 19" xfId="783" xr:uid="{134AA6A9-BD42-4390-ADD3-6C1DCCDA2F8C}"/>
    <cellStyle name="Navadno 190 2" xfId="784" xr:uid="{CF9B2889-31F0-4162-8716-A6E22816FE08}"/>
    <cellStyle name="Navadno 191 2" xfId="785" xr:uid="{0301136B-FF9B-4629-A646-31C2D5E0341F}"/>
    <cellStyle name="Navadno 192 2" xfId="786" xr:uid="{731E9985-6BBE-449D-8701-188114F2C284}"/>
    <cellStyle name="Navadno 193 2" xfId="787" xr:uid="{35F80B51-638E-4D4E-90F2-2267A67D28BD}"/>
    <cellStyle name="Navadno 194 2" xfId="788" xr:uid="{B0A418DC-FB82-4B99-B96B-7A8BE3C09D87}"/>
    <cellStyle name="Navadno 195 2" xfId="789" xr:uid="{DCBF6D24-90B7-4434-A658-147ED0B8D361}"/>
    <cellStyle name="Navadno 2" xfId="7" xr:uid="{D255BD48-1C48-462E-A216-C98CE7C2ADC2}"/>
    <cellStyle name="Navadno 2 10" xfId="791" xr:uid="{3E390688-06E3-4265-8C1A-E596036E371E}"/>
    <cellStyle name="Navadno 2 11" xfId="792" xr:uid="{35DDD3C0-EC89-4B06-982D-6E22A5699DDD}"/>
    <cellStyle name="Navadno 2 12" xfId="793" xr:uid="{D1367A6D-4AD3-4D66-9CDC-D45BE1297F49}"/>
    <cellStyle name="Navadno 2 13" xfId="794" xr:uid="{834F05A4-3EF1-46BB-AAA1-032F83F3448D}"/>
    <cellStyle name="Navadno 2 14" xfId="795" xr:uid="{6E0E2659-1740-4D57-A3CA-9B043F8450A6}"/>
    <cellStyle name="Navadno 2 15" xfId="796" xr:uid="{5434AC83-1947-4D62-BBA0-191430BF7973}"/>
    <cellStyle name="Navadno 2 16" xfId="797" xr:uid="{BC75AA17-0908-4200-9490-2EE94207C849}"/>
    <cellStyle name="Navadno 2 17" xfId="798" xr:uid="{6732697D-8BF1-499A-83A9-9B1070207086}"/>
    <cellStyle name="Navadno 2 18" xfId="799" xr:uid="{618FC33B-CA21-4A88-A415-3DB85ED5B66D}"/>
    <cellStyle name="Navadno 2 19" xfId="800" xr:uid="{BA106BFE-AA92-4E2B-8459-2912616052F7}"/>
    <cellStyle name="Navadno 2 2" xfId="313" xr:uid="{D1BE140E-611E-4DB1-9C10-E5E94FDCD0F0}"/>
    <cellStyle name="Navadno 2 2 2" xfId="314" xr:uid="{AD359A01-A262-4AED-9A1D-08007637047F}"/>
    <cellStyle name="Navadno 2 2 2 2" xfId="315" xr:uid="{B720DBD7-8438-4840-BE06-98A83215B430}"/>
    <cellStyle name="Navadno 2 2 2 3" xfId="316" xr:uid="{BECA87CB-ADDA-4ECF-B166-D57A8D133790}"/>
    <cellStyle name="Navadno 2 2 2 4" xfId="1244" xr:uid="{8857FCFE-F2B9-4C8C-9A7C-0A70A211C894}"/>
    <cellStyle name="Navadno 2 2 2 5" xfId="802" xr:uid="{28491947-CCA3-4530-84B1-EDBC78DEDD4F}"/>
    <cellStyle name="Navadno 2 2 3" xfId="317" xr:uid="{9D55D5F7-5579-445C-953E-13039CDE4BA4}"/>
    <cellStyle name="Navadno 2 2 3 2" xfId="318" xr:uid="{8D2E0EB2-E8C8-411A-BE36-597391B37476}"/>
    <cellStyle name="Navadno 2 2 4" xfId="319" xr:uid="{F5AA7F04-0B72-416A-9012-A3C1E30CE5B6}"/>
    <cellStyle name="Navadno 2 2 5" xfId="1404" xr:uid="{08E466D3-2390-4732-8641-F977B461F549}"/>
    <cellStyle name="Navadno 2 2 6" xfId="1243" xr:uid="{93655EA0-8A0C-431A-BB1A-B9A1D27B7784}"/>
    <cellStyle name="Navadno 2 2 7" xfId="801" xr:uid="{89EC83E3-0FD1-495B-853F-4BDF6F0736B7}"/>
    <cellStyle name="Navadno 2 20" xfId="803" xr:uid="{1393118D-B342-4D34-A5A2-3E00EF039D03}"/>
    <cellStyle name="Navadno 2 21" xfId="804" xr:uid="{C87C0A08-A428-4EEE-9159-34F51477F57E}"/>
    <cellStyle name="Navadno 2 22" xfId="805" xr:uid="{766D6B0C-131A-4A62-9BB8-572DF3054A7C}"/>
    <cellStyle name="Navadno 2 23" xfId="806" xr:uid="{7F824997-B055-46DB-B156-5AA097E3DA29}"/>
    <cellStyle name="Navadno 2 24" xfId="807" xr:uid="{C93C3A13-BC36-4F18-A0A7-D9356E37754E}"/>
    <cellStyle name="Navadno 2 25" xfId="808" xr:uid="{B1DB4AD6-CC0B-46B0-93D7-A1153A5F3AF9}"/>
    <cellStyle name="Navadno 2 26" xfId="809" xr:uid="{8D9122FF-3DAE-43EA-B780-D1B61632777C}"/>
    <cellStyle name="Navadno 2 27" xfId="810" xr:uid="{B7140378-3EBF-442D-89A6-CDD3DCF82BD2}"/>
    <cellStyle name="Navadno 2 28" xfId="811" xr:uid="{06315812-A4F2-470E-A8DE-63FD9320603C}"/>
    <cellStyle name="Navadno 2 29" xfId="812" xr:uid="{596F131E-6C63-4751-9482-E8E6ED1C3D44}"/>
    <cellStyle name="Navadno 2 3" xfId="320" xr:uid="{06336F3E-A62D-4200-B759-EE631E83535D}"/>
    <cellStyle name="Navadno 2 3 2" xfId="321" xr:uid="{EC1BA273-0D22-4E65-8C55-AF9D819F3B97}"/>
    <cellStyle name="Navadno 2 3 2 2" xfId="1246" xr:uid="{34C6AEA3-3BCC-4C1B-8DA3-20646D035D13}"/>
    <cellStyle name="Navadno 2 3 2 3" xfId="814" xr:uid="{47DA88A5-DB48-4686-A240-CD5AC9DA2E80}"/>
    <cellStyle name="Navadno 2 3 3" xfId="322" xr:uid="{AE8C0E14-90BB-48CB-8D0F-E01858846352}"/>
    <cellStyle name="Navadno 2 3 4" xfId="1405" xr:uid="{8AA94E9A-D87F-4717-9B94-C9D60DF8F4AA}"/>
    <cellStyle name="Navadno 2 3 5" xfId="1245" xr:uid="{857B3694-082A-4561-B51E-8C35DA98931F}"/>
    <cellStyle name="Navadno 2 3 6" xfId="813" xr:uid="{D8C40844-C94B-4757-A9CD-6BBBAFFEC28D}"/>
    <cellStyle name="Navadno 2 30" xfId="815" xr:uid="{8C47CEA7-958D-4844-ABA3-83D6020491F1}"/>
    <cellStyle name="Navadno 2 31" xfId="816" xr:uid="{46139816-8317-4F38-A325-4590E7E618E1}"/>
    <cellStyle name="Navadno 2 32" xfId="817" xr:uid="{74A3AE26-DF83-4676-91D8-663B32EC1C8A}"/>
    <cellStyle name="Navadno 2 33" xfId="818" xr:uid="{343703FE-AF1F-454B-A7F1-540CB868A75E}"/>
    <cellStyle name="Navadno 2 34" xfId="819" xr:uid="{C82BA7D2-3738-4757-B18A-103F4659F346}"/>
    <cellStyle name="Navadno 2 35" xfId="820" xr:uid="{99898098-441A-4D94-BF4A-9756B989D4E1}"/>
    <cellStyle name="Navadno 2 36" xfId="821" xr:uid="{576261DC-011A-4974-9CB7-B753242357E6}"/>
    <cellStyle name="Navadno 2 37" xfId="822" xr:uid="{88E90DD2-0C76-4A62-B407-35B7C651B245}"/>
    <cellStyle name="Navadno 2 38" xfId="823" xr:uid="{71C02C8D-557D-4002-9FB1-870A020771CC}"/>
    <cellStyle name="Navadno 2 39" xfId="824" xr:uid="{B6C99AC4-A674-4129-9257-86B79B231A37}"/>
    <cellStyle name="Navadno 2 4" xfId="323" xr:uid="{94F13D13-5BBA-4DBC-BA6D-E82BA84D2746}"/>
    <cellStyle name="Navadno 2 4 2" xfId="1406" xr:uid="{EB65011F-EB47-4C6C-A85B-E46A09FD9958}"/>
    <cellStyle name="Navadno 2 4 3" xfId="1247" xr:uid="{CD9EF093-8293-420C-A4C0-E02DB6AA50AB}"/>
    <cellStyle name="Navadno 2 4 4" xfId="825" xr:uid="{382B9A8D-06F8-43F1-BCB6-72D30B50211C}"/>
    <cellStyle name="Navadno 2 40" xfId="826" xr:uid="{9DD5E75D-91C5-4672-BCD9-02A05EDC0D72}"/>
    <cellStyle name="Navadno 2 41" xfId="827" xr:uid="{DCC59419-407C-4A8E-8C9E-ADCA55AFE93D}"/>
    <cellStyle name="Navadno 2 42" xfId="828" xr:uid="{9D4519BD-276E-4576-8644-9F571527ECAA}"/>
    <cellStyle name="Navadno 2 43" xfId="829" xr:uid="{27978620-54AD-4400-B4EB-FB0EFF77AAFE}"/>
    <cellStyle name="Navadno 2 44" xfId="830" xr:uid="{DA3DC566-346A-4616-ABC2-AEC15A04CA27}"/>
    <cellStyle name="Navadno 2 45" xfId="831" xr:uid="{AD56B744-5891-4613-AAE0-CA8190FB0214}"/>
    <cellStyle name="Navadno 2 46" xfId="832" xr:uid="{9226C255-8AD2-4722-8DA0-6AD76A3E5960}"/>
    <cellStyle name="Navadno 2 47" xfId="833" xr:uid="{D6EA013C-41AE-4054-AFD6-3FC300B77E7A}"/>
    <cellStyle name="Navadno 2 48" xfId="834" xr:uid="{5701F141-5110-42F5-8AB8-98204A126F1A}"/>
    <cellStyle name="Navadno 2 49" xfId="835" xr:uid="{D9524120-EE5D-483E-8D62-0401A4AD6A59}"/>
    <cellStyle name="Navadno 2 5" xfId="324" xr:uid="{9E71DC0C-EA91-41DC-A977-648D0D6DA121}"/>
    <cellStyle name="Navadno 2 5 2" xfId="1407" xr:uid="{58F561EE-0F4E-47AA-B33F-DFFA7FC5164B}"/>
    <cellStyle name="Navadno 2 5 3" xfId="1248" xr:uid="{598732E0-9FE8-4681-B994-9BE0D979F603}"/>
    <cellStyle name="Navadno 2 5 4" xfId="836" xr:uid="{3E43D8B2-90E0-49CC-9279-757A9FEF3E7E}"/>
    <cellStyle name="Navadno 2 50" xfId="837" xr:uid="{E4FC398A-D3AD-441B-8F37-D5E405C91227}"/>
    <cellStyle name="Navadno 2 51" xfId="838" xr:uid="{D7E34F0A-6D91-4DB6-ABB1-CD98BB741602}"/>
    <cellStyle name="Navadno 2 52" xfId="839" xr:uid="{AD2E30FB-81E0-44EE-9354-C0ED8E4C92FB}"/>
    <cellStyle name="Navadno 2 53" xfId="840" xr:uid="{271CEFFF-0F90-45AE-8EFA-D40BF23ABECE}"/>
    <cellStyle name="Navadno 2 54" xfId="841" xr:uid="{0BA1BE7B-EBA6-428B-BDDB-E8695E3E81FE}"/>
    <cellStyle name="Navadno 2 55" xfId="1242" xr:uid="{84ECB2FA-B5AA-4CC5-BA71-6CA6F83386F9}"/>
    <cellStyle name="Navadno 2 56" xfId="790" xr:uid="{5FAB5899-5152-4C0B-855F-12AF948C4301}"/>
    <cellStyle name="Navadno 2 6" xfId="312" xr:uid="{4C75064F-73F6-4406-8EA8-EDE8DC6008B2}"/>
    <cellStyle name="Navadno 2 6 2" xfId="842" xr:uid="{34CFEBBB-B546-4CFD-8599-A3F3C8D75B8F}"/>
    <cellStyle name="Navadno 2 7" xfId="843" xr:uid="{2E638135-E468-4B6B-BEFC-39BB83F0F6EA}"/>
    <cellStyle name="Navadno 2 8" xfId="844" xr:uid="{DEC09335-5CCC-483F-9932-85FE8B2A9C21}"/>
    <cellStyle name="Navadno 2 9" xfId="845" xr:uid="{27218874-3CB3-4929-81DE-3F31B81576D6}"/>
    <cellStyle name="Navadno 2_Sum" xfId="325" xr:uid="{3140E52A-1045-4E7E-B734-59EF1C6574CA}"/>
    <cellStyle name="Navadno 20" xfId="846" xr:uid="{E4DC3E33-E92E-4CE8-8E38-97B8BABFB2A9}"/>
    <cellStyle name="Navadno 21" xfId="847" xr:uid="{5A145412-214A-4DDC-ABD8-A53ED6755016}"/>
    <cellStyle name="Navadno 22" xfId="848" xr:uid="{1CB98E99-09F9-48A2-8663-58F12A300701}"/>
    <cellStyle name="Navadno 23" xfId="849" xr:uid="{53134144-BC23-435E-987C-108FAB173393}"/>
    <cellStyle name="Navadno 24" xfId="850" xr:uid="{D3BCA88B-FDF8-4AED-9B29-32B5A214B6D6}"/>
    <cellStyle name="Navadno 25" xfId="851" xr:uid="{09080B8A-AE86-4A1A-B2C6-4F83B24ED4CE}"/>
    <cellStyle name="Navadno 26" xfId="852" xr:uid="{7F67EE29-6912-40AB-9532-2C200646A9A1}"/>
    <cellStyle name="Navadno 27" xfId="853" xr:uid="{AEBFEF19-900F-4A10-B2C8-E0DA2E6EE2E8}"/>
    <cellStyle name="Navadno 28" xfId="854" xr:uid="{A6466B26-8A65-419F-BBA0-0E2AD35CDC68}"/>
    <cellStyle name="Navadno 29" xfId="855" xr:uid="{55635880-AF6F-4903-9871-8A964FD62E93}"/>
    <cellStyle name="Navadno 3" xfId="326" xr:uid="{4D28AF23-9750-43D4-AE09-E595EBE1F34C}"/>
    <cellStyle name="Navadno 3 11" xfId="857" xr:uid="{6387388A-9B44-48E8-ACF1-C86946E2AB39}"/>
    <cellStyle name="Navadno 3 11 10" xfId="858" xr:uid="{4B5020CB-B46B-49D0-AC05-CD32CBEDBB5B}"/>
    <cellStyle name="Navadno 3 11 10 2" xfId="859" xr:uid="{E0A91335-2CAA-41FD-A601-839C87A6EC3B}"/>
    <cellStyle name="Navadno 3 11 10 2 2" xfId="860" xr:uid="{ED9F0266-98F4-4FC7-9831-35F4C86B0F9E}"/>
    <cellStyle name="Navadno 3 11 10 2 2 2" xfId="861" xr:uid="{33322C25-7F00-4B83-890B-DC4BF133A122}"/>
    <cellStyle name="Navadno 3 11 10 2 2 3" xfId="862" xr:uid="{F2349B21-A3B2-489C-A754-7169E25D181B}"/>
    <cellStyle name="Navadno 3 11 10 2 3" xfId="863" xr:uid="{2A0787F1-135D-486E-A4EE-88332BBC2D41}"/>
    <cellStyle name="Navadno 3 11 10 2 4" xfId="864" xr:uid="{DE9E1CA7-FF0C-42DC-9B6E-09099F8F4DED}"/>
    <cellStyle name="Navadno 3 11 10 3" xfId="865" xr:uid="{333E8EAD-BF56-4144-A824-3AB8B5874152}"/>
    <cellStyle name="Navadno 3 11 10 3 2" xfId="866" xr:uid="{9B4673A3-0A97-4DF7-AFB2-351C3070D998}"/>
    <cellStyle name="Navadno 3 11 10 3 3" xfId="867" xr:uid="{C484039E-CC6E-4CDA-93F1-244621FA69D8}"/>
    <cellStyle name="Navadno 3 11 10 4" xfId="868" xr:uid="{4A5BE495-1300-4A5D-8B89-FA83A0972551}"/>
    <cellStyle name="Navadno 3 11 10 4 2" xfId="869" xr:uid="{6D1A0214-4E85-41DC-BD77-6B47B12AB0E3}"/>
    <cellStyle name="Navadno 3 11 10 4 3" xfId="870" xr:uid="{E7F07133-7303-41E6-A27A-3A78E12CFDD3}"/>
    <cellStyle name="Navadno 3 11 10 5" xfId="871" xr:uid="{0DC7ADCD-DBD6-4B4F-9522-2BFD407D800F}"/>
    <cellStyle name="Navadno 3 11 10 6" xfId="872" xr:uid="{F8401A91-5B1D-42E7-A046-399DFDFAD902}"/>
    <cellStyle name="Navadno 3 11 11" xfId="873" xr:uid="{644D5BE3-ED3C-4025-BA65-DA3894E3F8FF}"/>
    <cellStyle name="Navadno 3 11 11 2" xfId="874" xr:uid="{5AAD1A65-FC05-4F28-B961-55AD9848CF7E}"/>
    <cellStyle name="Navadno 3 11 11 2 2" xfId="875" xr:uid="{928AAC2B-93C9-4B72-964A-B85C7CF393D3}"/>
    <cellStyle name="Navadno 3 11 11 2 2 2" xfId="876" xr:uid="{1CE63A60-B0C2-474E-8DE1-79175BD16C12}"/>
    <cellStyle name="Navadno 3 11 11 2 2 3" xfId="877" xr:uid="{42526A64-05C9-4D40-92C0-90CB34D46E5E}"/>
    <cellStyle name="Navadno 3 11 11 2 3" xfId="878" xr:uid="{80CC54B4-EEB8-428E-BDA9-05C2DDE80259}"/>
    <cellStyle name="Navadno 3 11 11 2 4" xfId="879" xr:uid="{663E1A1B-CD95-40CB-9E1C-B2C28A67A024}"/>
    <cellStyle name="Navadno 3 11 11 3" xfId="880" xr:uid="{65C641C9-40A2-4AF7-B2BA-D44357ABA21C}"/>
    <cellStyle name="Navadno 3 11 11 3 2" xfId="881" xr:uid="{39968C6F-D470-4E69-BD5C-50A10C16F565}"/>
    <cellStyle name="Navadno 3 11 11 3 3" xfId="882" xr:uid="{87D1878B-F32C-42B5-B5BB-4F282393EFD3}"/>
    <cellStyle name="Navadno 3 11 11 4" xfId="883" xr:uid="{6A15B1A4-F564-4005-B262-A93A598011C0}"/>
    <cellStyle name="Navadno 3 11 11 4 2" xfId="884" xr:uid="{721214B9-EE4B-4C27-B6DE-2428EB3DD53F}"/>
    <cellStyle name="Navadno 3 11 11 4 3" xfId="885" xr:uid="{DEDF33AF-B7C7-4026-9BE4-0C56966F3347}"/>
    <cellStyle name="Navadno 3 11 11 5" xfId="886" xr:uid="{215927B5-215A-49FB-84D3-609EA748F20A}"/>
    <cellStyle name="Navadno 3 11 11 6" xfId="887" xr:uid="{4B25D38B-6513-498D-A33F-70441A65A189}"/>
    <cellStyle name="Navadno 3 11 12" xfId="888" xr:uid="{C75B9ACA-4A5A-4E0A-9AFD-DED055689695}"/>
    <cellStyle name="Navadno 3 11 12 2" xfId="889" xr:uid="{03F0FBF9-D1CB-4249-A437-39C1EADEF74B}"/>
    <cellStyle name="Navadno 3 11 12 2 2" xfId="890" xr:uid="{07E64C15-ED5C-493D-8E1B-DA360DF1351D}"/>
    <cellStyle name="Navadno 3 11 12 2 3" xfId="891" xr:uid="{73C83CC6-3327-4E5A-A37D-AD472FEEA7FC}"/>
    <cellStyle name="Navadno 3 11 12 3" xfId="892" xr:uid="{7E64457F-43D8-4AC6-9FCE-218361CF404E}"/>
    <cellStyle name="Navadno 3 11 12 4" xfId="893" xr:uid="{25341067-1540-4EA8-A871-66AF3EFAD0BB}"/>
    <cellStyle name="Navadno 3 11 13" xfId="894" xr:uid="{8A27491B-0300-464C-A609-AA0043E1A58B}"/>
    <cellStyle name="Navadno 3 11 13 2" xfId="895" xr:uid="{48FB992A-9273-4B09-9C3B-58083F4AD520}"/>
    <cellStyle name="Navadno 3 11 13 3" xfId="896" xr:uid="{6D3F910D-B82D-43F4-AC3F-B68CA610FDA3}"/>
    <cellStyle name="Navadno 3 11 14" xfId="897" xr:uid="{1E14FF17-E6E8-46F5-8BBB-49F719B16FFA}"/>
    <cellStyle name="Navadno 3 11 14 2" xfId="898" xr:uid="{EF54120C-BBE4-4157-8098-0772D0BBB22E}"/>
    <cellStyle name="Navadno 3 11 14 3" xfId="899" xr:uid="{34E80D7F-1C39-4FAF-8FDF-61AA60AD77F9}"/>
    <cellStyle name="Navadno 3 11 15" xfId="900" xr:uid="{D649A7F5-E601-40A1-A6A7-1A8E5D99AF33}"/>
    <cellStyle name="Navadno 3 11 16" xfId="901" xr:uid="{50E0A82B-9801-49AB-A1BF-282703535304}"/>
    <cellStyle name="Navadno 3 11 2" xfId="902" xr:uid="{6695827D-12CA-49B8-A84D-09FCC6ED168F}"/>
    <cellStyle name="Navadno 3 11 2 2" xfId="903" xr:uid="{DEDABE13-85ED-4CD7-86EB-AD25772AE802}"/>
    <cellStyle name="Navadno 3 11 2 2 2" xfId="904" xr:uid="{19A5E2FC-F03B-47EE-8AE9-DB128EAE8612}"/>
    <cellStyle name="Navadno 3 11 2 2 2 2" xfId="905" xr:uid="{061C3BA9-FDED-4A89-9567-74C2D06694D3}"/>
    <cellStyle name="Navadno 3 11 2 2 2 3" xfId="906" xr:uid="{67ECACD2-F6D9-4A6E-8F4D-F303C2396AA8}"/>
    <cellStyle name="Navadno 3 11 2 2 3" xfId="907" xr:uid="{A7A1165E-F852-4F74-86CB-E82388906533}"/>
    <cellStyle name="Navadno 3 11 2 2 4" xfId="908" xr:uid="{870911ED-29CF-4F14-9A93-7ADFA0E8C1C6}"/>
    <cellStyle name="Navadno 3 11 2 3" xfId="909" xr:uid="{2DEC0BB3-DE0E-4EDD-A01C-6F9A4FA81B77}"/>
    <cellStyle name="Navadno 3 11 2 3 2" xfId="910" xr:uid="{FFBB17FC-606E-4D8D-B3BD-78FB6FFB4D9C}"/>
    <cellStyle name="Navadno 3 11 2 3 3" xfId="911" xr:uid="{A183A1D0-4C29-4495-BFBA-58A57646B7E6}"/>
    <cellStyle name="Navadno 3 11 2 4" xfId="912" xr:uid="{8C7F65A9-385A-41D5-8CD1-B61FD3404108}"/>
    <cellStyle name="Navadno 3 11 2 4 2" xfId="913" xr:uid="{632CFB3C-039C-47F6-B3D6-15C20AE07390}"/>
    <cellStyle name="Navadno 3 11 2 4 3" xfId="914" xr:uid="{EA879FB8-042A-4538-ABDD-BDBB2B8639A1}"/>
    <cellStyle name="Navadno 3 11 2 5" xfId="915" xr:uid="{868C128D-396C-47D4-A855-A5D25054E437}"/>
    <cellStyle name="Navadno 3 11 2 6" xfId="916" xr:uid="{31C7CA75-F7CE-443B-9D55-9D77106F1CA2}"/>
    <cellStyle name="Navadno 3 11 3" xfId="917" xr:uid="{E85D678D-40A2-49BF-BB15-F98806E5C5AB}"/>
    <cellStyle name="Navadno 3 11 3 2" xfId="918" xr:uid="{16573778-CA8B-4366-8D1F-188E389691EB}"/>
    <cellStyle name="Navadno 3 11 3 2 2" xfId="919" xr:uid="{818DA9E9-0705-428B-834C-5D6B1FD96262}"/>
    <cellStyle name="Navadno 3 11 3 2 2 2" xfId="920" xr:uid="{340E4926-D670-4760-8F54-32BA260A4564}"/>
    <cellStyle name="Navadno 3 11 3 2 2 3" xfId="921" xr:uid="{E68EEDEB-3716-452F-86B6-21F36884541C}"/>
    <cellStyle name="Navadno 3 11 3 2 3" xfId="922" xr:uid="{2F20E97E-4733-4219-967F-7965C23F94F9}"/>
    <cellStyle name="Navadno 3 11 3 2 4" xfId="923" xr:uid="{C7B96767-C27D-4C93-B111-E92189E3A887}"/>
    <cellStyle name="Navadno 3 11 3 3" xfId="924" xr:uid="{589EBD0A-7647-4FED-8E41-B8A862CDB367}"/>
    <cellStyle name="Navadno 3 11 3 3 2" xfId="925" xr:uid="{FFDFD19A-22A2-4032-9CD6-BC92E6F01338}"/>
    <cellStyle name="Navadno 3 11 3 3 3" xfId="926" xr:uid="{8B3C823C-0189-4D1C-892A-ECE7D9A30F0C}"/>
    <cellStyle name="Navadno 3 11 3 4" xfId="927" xr:uid="{ED436E1D-3317-4371-BCAE-AC71831F20DC}"/>
    <cellStyle name="Navadno 3 11 3 4 2" xfId="928" xr:uid="{2AE24B6F-C9C6-4159-87A5-FE38AA54062A}"/>
    <cellStyle name="Navadno 3 11 3 4 3" xfId="929" xr:uid="{AA09E2BC-EA8E-4BCD-A225-074E04B5B2EF}"/>
    <cellStyle name="Navadno 3 11 3 5" xfId="930" xr:uid="{799C8434-7E27-414C-8BB4-69EB02C0BFBA}"/>
    <cellStyle name="Navadno 3 11 3 6" xfId="931" xr:uid="{B875260F-3B8C-4018-96E9-7E9311D177EB}"/>
    <cellStyle name="Navadno 3 11 4" xfId="932" xr:uid="{06B84CA7-A71A-427E-99E5-69A4503D958A}"/>
    <cellStyle name="Navadno 3 11 4 2" xfId="933" xr:uid="{E9272A76-173B-4925-BBF1-DA8B28E66DC5}"/>
    <cellStyle name="Navadno 3 11 4 2 2" xfId="934" xr:uid="{BAD20900-5822-4D02-8E67-D69676B9960F}"/>
    <cellStyle name="Navadno 3 11 4 2 2 2" xfId="935" xr:uid="{BA248C9B-0856-4E8E-9CED-28F687EF543E}"/>
    <cellStyle name="Navadno 3 11 4 2 2 3" xfId="936" xr:uid="{BC52D0B1-5F08-42C8-A1A7-CA4084A0380C}"/>
    <cellStyle name="Navadno 3 11 4 2 3" xfId="937" xr:uid="{FBB8FDE4-C463-4E62-A3ED-DD09C1F215E9}"/>
    <cellStyle name="Navadno 3 11 4 2 4" xfId="938" xr:uid="{59FC68D1-472E-46DF-9773-A17F54C952C1}"/>
    <cellStyle name="Navadno 3 11 4 3" xfId="939" xr:uid="{DBB0B710-45D5-4B5E-8981-B5162337917B}"/>
    <cellStyle name="Navadno 3 11 4 3 2" xfId="940" xr:uid="{E5D87AAE-53D8-40C5-896D-B0F7CB15401C}"/>
    <cellStyle name="Navadno 3 11 4 3 3" xfId="941" xr:uid="{74FE12C6-D4DA-4F42-A365-EC3A30A2A853}"/>
    <cellStyle name="Navadno 3 11 4 4" xfId="942" xr:uid="{E1ACBFFD-AE82-4176-9F58-405E6E200DD7}"/>
    <cellStyle name="Navadno 3 11 4 4 2" xfId="943" xr:uid="{7B9A2A8A-570B-4EED-BFB6-971AD2C6A862}"/>
    <cellStyle name="Navadno 3 11 4 4 3" xfId="944" xr:uid="{C1A5891F-7541-457F-A9AB-A386FB9565D3}"/>
    <cellStyle name="Navadno 3 11 4 5" xfId="945" xr:uid="{9A7F17A7-EC44-4557-BD98-7E92A96FC980}"/>
    <cellStyle name="Navadno 3 11 4 6" xfId="946" xr:uid="{A1432979-4AF7-4F43-BDCE-D9BDFBCEB2C4}"/>
    <cellStyle name="Navadno 3 11 5" xfId="947" xr:uid="{4822827E-764F-4F79-968D-659A085BBA78}"/>
    <cellStyle name="Navadno 3 11 5 2" xfId="948" xr:uid="{81F488C6-63E7-4827-BB7B-C7D131359155}"/>
    <cellStyle name="Navadno 3 11 5 2 2" xfId="949" xr:uid="{8EF0678F-265E-4168-82A5-E25B0367ABE2}"/>
    <cellStyle name="Navadno 3 11 5 2 2 2" xfId="950" xr:uid="{C3270775-957D-483B-A745-435AB717F676}"/>
    <cellStyle name="Navadno 3 11 5 2 2 3" xfId="951" xr:uid="{2638A6B4-3C07-4BE2-AEA1-50D0DBCB4A7F}"/>
    <cellStyle name="Navadno 3 11 5 2 3" xfId="952" xr:uid="{8FE0C431-D219-4708-8128-326F6DC3D014}"/>
    <cellStyle name="Navadno 3 11 5 2 4" xfId="953" xr:uid="{81E6F01C-53A5-444F-8F80-4ED09BE0CE33}"/>
    <cellStyle name="Navadno 3 11 5 3" xfId="954" xr:uid="{D45F7687-ADF3-4308-87CF-B3E666535E71}"/>
    <cellStyle name="Navadno 3 11 5 3 2" xfId="955" xr:uid="{29785391-E03D-40FB-BFA0-EF59663D1ABA}"/>
    <cellStyle name="Navadno 3 11 5 3 3" xfId="956" xr:uid="{B069116F-ABF4-4E8E-B3F6-56DD0600B046}"/>
    <cellStyle name="Navadno 3 11 5 4" xfId="957" xr:uid="{16AD6F27-FC42-4136-9640-AF0377783350}"/>
    <cellStyle name="Navadno 3 11 5 4 2" xfId="958" xr:uid="{47ED37B8-CE69-44BC-8C3D-37633CFCDCCD}"/>
    <cellStyle name="Navadno 3 11 5 4 3" xfId="959" xr:uid="{51F81B0C-644B-4E46-BE28-FFF309DE7139}"/>
    <cellStyle name="Navadno 3 11 5 5" xfId="960" xr:uid="{0A56F7E7-20E1-480A-870A-864AE7B89C1A}"/>
    <cellStyle name="Navadno 3 11 5 6" xfId="961" xr:uid="{FD406D02-0A2E-4E0E-A6C9-ADD81A291EDA}"/>
    <cellStyle name="Navadno 3 11 6" xfId="962" xr:uid="{973F991F-0D0D-4716-AB34-FA2FDCC6C349}"/>
    <cellStyle name="Navadno 3 11 6 2" xfId="963" xr:uid="{B454FBE2-DEA3-4611-9D9A-17085C75EEA0}"/>
    <cellStyle name="Navadno 3 11 6 2 2" xfId="964" xr:uid="{EA986887-A4CE-479A-8172-B7C81EDF7970}"/>
    <cellStyle name="Navadno 3 11 6 2 2 2" xfId="965" xr:uid="{9CBBD87C-22D9-41DF-B6DF-D1A226398972}"/>
    <cellStyle name="Navadno 3 11 6 2 2 3" xfId="966" xr:uid="{A46F5582-A222-499B-83BF-E3C76999F94B}"/>
    <cellStyle name="Navadno 3 11 6 2 3" xfId="967" xr:uid="{3FF91BBA-B0FD-4F5E-89D4-268486A442A4}"/>
    <cellStyle name="Navadno 3 11 6 2 4" xfId="968" xr:uid="{8CE36781-3F17-44AB-A734-393DAF82E9FE}"/>
    <cellStyle name="Navadno 3 11 6 3" xfId="969" xr:uid="{5028B4DE-0054-4D36-8005-1785D215EAC0}"/>
    <cellStyle name="Navadno 3 11 6 3 2" xfId="970" xr:uid="{1656F38F-4E32-4B2B-94CB-AE2C19B9BF74}"/>
    <cellStyle name="Navadno 3 11 6 3 3" xfId="971" xr:uid="{785975E5-7B85-45AC-8C74-44B9CA891C3D}"/>
    <cellStyle name="Navadno 3 11 6 4" xfId="972" xr:uid="{07387992-AD46-4B22-8227-D49B2742156C}"/>
    <cellStyle name="Navadno 3 11 6 4 2" xfId="973" xr:uid="{1C554E56-E34C-4E40-B340-0CA7BB3C8891}"/>
    <cellStyle name="Navadno 3 11 6 4 3" xfId="974" xr:uid="{F43796AC-FBC0-4FE5-A3E6-D8740CF21A62}"/>
    <cellStyle name="Navadno 3 11 6 5" xfId="975" xr:uid="{DB5593BD-4930-4FC3-B80A-8DC78BA855F4}"/>
    <cellStyle name="Navadno 3 11 6 6" xfId="976" xr:uid="{7849F17F-C739-4FFC-A9AE-8CEC1B0EE8F9}"/>
    <cellStyle name="Navadno 3 11 7" xfId="977" xr:uid="{227D1496-F74B-4F53-86A8-CC5D57141512}"/>
    <cellStyle name="Navadno 3 11 7 2" xfId="978" xr:uid="{ACA9B6A5-4D81-4F4A-8652-5D0849B12313}"/>
    <cellStyle name="Navadno 3 11 7 2 2" xfId="979" xr:uid="{6D8C1C95-E5C5-49AE-B8DF-2A3153FE249B}"/>
    <cellStyle name="Navadno 3 11 7 2 2 2" xfId="980" xr:uid="{CAE75ACE-B4BF-46B9-8F16-A483CB9F898F}"/>
    <cellStyle name="Navadno 3 11 7 2 2 3" xfId="981" xr:uid="{3BCB509A-577A-42E2-946C-CF4AEAA0FBF3}"/>
    <cellStyle name="Navadno 3 11 7 2 3" xfId="982" xr:uid="{EF9F3328-D0DA-4091-81E9-7FECC37A9E10}"/>
    <cellStyle name="Navadno 3 11 7 2 4" xfId="983" xr:uid="{1AC50882-7951-40BB-942D-8953F99F48ED}"/>
    <cellStyle name="Navadno 3 11 7 3" xfId="984" xr:uid="{74C30755-EF2F-443B-AFE7-0C93A3F40B9F}"/>
    <cellStyle name="Navadno 3 11 7 3 2" xfId="985" xr:uid="{6C2BAE75-F9F9-42B7-B44A-C137AEEC6DEA}"/>
    <cellStyle name="Navadno 3 11 7 3 3" xfId="986" xr:uid="{BD68A947-229E-49FF-BE7F-C0222516F4BE}"/>
    <cellStyle name="Navadno 3 11 7 4" xfId="987" xr:uid="{4F4B97FB-0E41-4D99-BA80-0827F68C80F3}"/>
    <cellStyle name="Navadno 3 11 7 4 2" xfId="988" xr:uid="{7E74A7C2-8024-4644-8ED7-27C4B82CA385}"/>
    <cellStyle name="Navadno 3 11 7 4 3" xfId="989" xr:uid="{8FA5FA36-3A0C-4607-9516-B70386361887}"/>
    <cellStyle name="Navadno 3 11 7 5" xfId="990" xr:uid="{B881569C-A3D1-4C32-9D36-1A1CBD6D7C3E}"/>
    <cellStyle name="Navadno 3 11 7 6" xfId="991" xr:uid="{837AF052-BB16-4E87-9DDE-C25C30A5CEE6}"/>
    <cellStyle name="Navadno 3 11 8" xfId="992" xr:uid="{32B4BE4A-B841-4247-9250-8A60825208D8}"/>
    <cellStyle name="Navadno 3 11 8 2" xfId="993" xr:uid="{75D3FD9C-099F-49A0-B1E7-2AA5DC0CB249}"/>
    <cellStyle name="Navadno 3 11 8 2 2" xfId="994" xr:uid="{FC368BD3-CA95-4CE1-9C11-8AC464E3F2DB}"/>
    <cellStyle name="Navadno 3 11 8 2 2 2" xfId="995" xr:uid="{A8AB1B63-DA47-4EC2-8EF5-83B438B05A23}"/>
    <cellStyle name="Navadno 3 11 8 2 2 3" xfId="996" xr:uid="{27C551E6-FE9A-4F25-B888-EC1174163C1E}"/>
    <cellStyle name="Navadno 3 11 8 2 3" xfId="997" xr:uid="{228E5167-7078-432E-A2B5-638ECD5FCBBE}"/>
    <cellStyle name="Navadno 3 11 8 2 4" xfId="998" xr:uid="{152E8A76-26C3-4111-9548-5DDCB6D83056}"/>
    <cellStyle name="Navadno 3 11 8 3" xfId="999" xr:uid="{05C7E4DA-9932-48E0-B39E-BC0C5AEF6CB1}"/>
    <cellStyle name="Navadno 3 11 8 3 2" xfId="1000" xr:uid="{D9B7B76D-9423-4F80-B453-39FD9C091795}"/>
    <cellStyle name="Navadno 3 11 8 3 3" xfId="1001" xr:uid="{4549E4E4-860E-4AE8-9742-D2E3D31AEE16}"/>
    <cellStyle name="Navadno 3 11 8 4" xfId="1002" xr:uid="{42DA2E60-4C0D-436A-8C2E-E3D8D375BFBE}"/>
    <cellStyle name="Navadno 3 11 8 4 2" xfId="1003" xr:uid="{2A06D0F4-44AC-4D0A-B759-7FEA2EACC9F3}"/>
    <cellStyle name="Navadno 3 11 8 4 3" xfId="1004" xr:uid="{928DF923-2E1C-4922-B13D-B487800A3132}"/>
    <cellStyle name="Navadno 3 11 8 5" xfId="1005" xr:uid="{0724CF5B-AD58-4627-95C6-371E52D6C4DE}"/>
    <cellStyle name="Navadno 3 11 8 6" xfId="1006" xr:uid="{360B3F0B-2F1A-4F60-B333-C99C22EFBBA7}"/>
    <cellStyle name="Navadno 3 11 9" xfId="1007" xr:uid="{22BE0C12-3F88-4AE2-B19C-05EE29CAECFF}"/>
    <cellStyle name="Navadno 3 11 9 2" xfId="1008" xr:uid="{74872B6D-885F-4BA8-A398-A90A1DF6B16C}"/>
    <cellStyle name="Navadno 3 11 9 2 2" xfId="1009" xr:uid="{E3AA4945-4B40-41A1-A640-6804EDFCC50D}"/>
    <cellStyle name="Navadno 3 11 9 2 2 2" xfId="1010" xr:uid="{9A014AF8-A51E-4A53-8235-1DF904F78488}"/>
    <cellStyle name="Navadno 3 11 9 2 2 3" xfId="1011" xr:uid="{38076275-EEAB-49A3-AEAA-1198BE0839C8}"/>
    <cellStyle name="Navadno 3 11 9 2 3" xfId="1012" xr:uid="{602137B7-24C9-4564-B189-1658E2DEEF71}"/>
    <cellStyle name="Navadno 3 11 9 2 4" xfId="1013" xr:uid="{24FA9314-50A4-423D-A907-58CC7EC35383}"/>
    <cellStyle name="Navadno 3 11 9 3" xfId="1014" xr:uid="{C28F5DFA-5A09-4F3A-AFC7-FF1E2ACF9F8E}"/>
    <cellStyle name="Navadno 3 11 9 3 2" xfId="1015" xr:uid="{FDC59769-6D58-4042-94CE-704F452DBDCE}"/>
    <cellStyle name="Navadno 3 11 9 3 3" xfId="1016" xr:uid="{2AEE3EA2-A208-4799-9E4D-3689FF6A1086}"/>
    <cellStyle name="Navadno 3 11 9 4" xfId="1017" xr:uid="{48D58056-C749-4C20-AC5C-2C8374DBFB2C}"/>
    <cellStyle name="Navadno 3 11 9 4 2" xfId="1018" xr:uid="{7A7A4BA5-8864-4C7D-95FE-23E561AA8576}"/>
    <cellStyle name="Navadno 3 11 9 4 3" xfId="1019" xr:uid="{51219DBF-349C-425E-95A0-F046FE30699D}"/>
    <cellStyle name="Navadno 3 11 9 5" xfId="1020" xr:uid="{2D7F842F-6338-4D9D-8E24-84E99F70AA1D}"/>
    <cellStyle name="Navadno 3 11 9 6" xfId="1021" xr:uid="{E2E2E315-5BC7-4C81-806C-4689BCFA4317}"/>
    <cellStyle name="Navadno 3 2" xfId="327" xr:uid="{39A14BC5-DAC0-4126-AFE0-21026FF33B92}"/>
    <cellStyle name="Navadno 3 2 2" xfId="328" xr:uid="{C8B2CD7C-10DB-448F-A804-F3C07D24B6AE}"/>
    <cellStyle name="Navadno 3 2 2 2" xfId="1410" xr:uid="{3D358408-191F-4A06-8A4D-5B7F529DB596}"/>
    <cellStyle name="Navadno 3 2 3" xfId="1411" xr:uid="{C34BE31F-C905-4D05-88C6-BA12633F99F3}"/>
    <cellStyle name="Navadno 3 2 4" xfId="1409" xr:uid="{37B224E2-479E-4255-9166-44690868A092}"/>
    <cellStyle name="Navadno 3 2 5" xfId="1250" xr:uid="{AB405749-36F4-4CD3-AA1A-88D78D4C718E}"/>
    <cellStyle name="Navadno 3 2 6" xfId="1022" xr:uid="{0F20557C-6E17-4064-952E-119F0428CEBB}"/>
    <cellStyle name="Navadno 3 3" xfId="329" xr:uid="{853D5AC0-1061-4C0E-A448-C27C52F3BCDC}"/>
    <cellStyle name="Navadno 3 3 2" xfId="1024" xr:uid="{43C4C14F-2006-4A91-BDB6-7270C577BC06}"/>
    <cellStyle name="Navadno 3 3 2 2" xfId="1412" xr:uid="{C2C8FE44-D33E-459D-99C1-56A7C9075680}"/>
    <cellStyle name="Navadno 3 3 3" xfId="1251" xr:uid="{D69F6485-EC0C-4044-9B68-94780E35D49C}"/>
    <cellStyle name="Navadno 3 3 4" xfId="1023" xr:uid="{0429DC99-88D9-4795-AC14-F830CCB80288}"/>
    <cellStyle name="Navadno 3 4" xfId="570" xr:uid="{1D2777A1-E6DB-4481-BE7A-A00433BA6783}"/>
    <cellStyle name="Navadno 3 4 2" xfId="1413" xr:uid="{2732DFA1-4F92-41A9-A9CF-CED5C4A85F4E}"/>
    <cellStyle name="Navadno 3 4 3" xfId="1025" xr:uid="{5577E702-843F-47CA-B727-45DED23EEBF0}"/>
    <cellStyle name="Navadno 3 5" xfId="1408" xr:uid="{C3E2E1E1-EF5A-43D3-95B6-743FD268E1A7}"/>
    <cellStyle name="Navadno 3 6" xfId="1249" xr:uid="{1E8397DF-CF45-4753-A347-3DA7C2F55848}"/>
    <cellStyle name="Navadno 3 7" xfId="856" xr:uid="{EA5849A5-1528-45EA-8707-543DEBD29E13}"/>
    <cellStyle name="Navadno 3 8" xfId="1555" xr:uid="{50AD95F8-661C-44C1-9261-9BFEABB8CCB9}"/>
    <cellStyle name="Navadno 3_Sum" xfId="330" xr:uid="{97D97898-2284-48B5-8363-7CC331628E12}"/>
    <cellStyle name="Navadno 30" xfId="1026" xr:uid="{A882926F-9735-4D11-BDC4-31BE4EE594AF}"/>
    <cellStyle name="Navadno 31" xfId="1027" xr:uid="{F681A4A2-2296-45F6-A936-F6F3B052C362}"/>
    <cellStyle name="Navadno 32" xfId="1028" xr:uid="{22DA98F1-A016-4920-AE4B-2B7536DE671D}"/>
    <cellStyle name="Navadno 33" xfId="1029" xr:uid="{2CB5DE14-7854-40C6-9007-41A2D68E1434}"/>
    <cellStyle name="Navadno 34" xfId="1030" xr:uid="{A85D848C-AF43-4503-B8ED-DA241A19133C}"/>
    <cellStyle name="Navadno 35" xfId="1031" xr:uid="{5548014A-42B9-45F6-B15D-ADCEB9BC5322}"/>
    <cellStyle name="Navadno 36" xfId="1032" xr:uid="{CDB34F61-B9F1-403A-BD4E-346637009416}"/>
    <cellStyle name="Navadno 37" xfId="1033" xr:uid="{5FBE6C8A-E20A-4375-A49D-F4CE1E584D55}"/>
    <cellStyle name="Navadno 38" xfId="1034" xr:uid="{3A30BFD9-0E5E-4C25-8FBA-7EC987C820FA}"/>
    <cellStyle name="Navadno 39" xfId="1035" xr:uid="{70992E18-EA4C-477A-BB20-01B5194F3601}"/>
    <cellStyle name="Navadno 4" xfId="331" xr:uid="{65DAEF2C-585A-47F2-B0F3-8E3DE43C7A9A}"/>
    <cellStyle name="Navadno 4 10" xfId="1036" xr:uid="{72C5B035-ED92-40C8-A2EA-D2BB46AECB47}"/>
    <cellStyle name="Navadno 4 2" xfId="332" xr:uid="{9931BD66-C7BC-4FDA-9016-2E0D7FD248DF}"/>
    <cellStyle name="Navadno 4 2 2" xfId="1415" xr:uid="{0F14BA11-8077-4E1C-ACA0-1DA0274FBD22}"/>
    <cellStyle name="Navadno 4 2 3" xfId="1414" xr:uid="{B80B8806-D089-416E-80F5-396FE3C3175D}"/>
    <cellStyle name="Navadno 4 2 4" xfId="1252" xr:uid="{55B7C337-FBDA-4675-B0EA-E8F14FD85150}"/>
    <cellStyle name="Navadno 4 2 5" xfId="1037" xr:uid="{21368562-8FF9-43D5-957D-AFAA70D1BBC6}"/>
    <cellStyle name="Navadno 4 3" xfId="333" xr:uid="{50E014E1-B36C-4CDF-B1B5-A0E7203952AC}"/>
    <cellStyle name="Navadno 4 3 2" xfId="1039" xr:uid="{AADD593A-A4C3-4FB0-8546-2ECACC77A61A}"/>
    <cellStyle name="Navadno 4 3 2 2" xfId="1040" xr:uid="{844E427F-D883-4BBC-B7D9-8805D6722D2C}"/>
    <cellStyle name="Navadno 4 3 2 3" xfId="1041" xr:uid="{0B60268C-9534-41CE-9AF0-BC72AB0BD620}"/>
    <cellStyle name="Navadno 4 3 2 4" xfId="1416" xr:uid="{3B821506-7095-481A-BCCD-E0632BDB7E66}"/>
    <cellStyle name="Navadno 4 3 3" xfId="1042" xr:uid="{07DFF175-8E59-4FE4-A4E2-72BEC3EB1678}"/>
    <cellStyle name="Navadno 4 3 4" xfId="1043" xr:uid="{BFB04EF3-F92D-4500-9773-AB7301AB5C5B}"/>
    <cellStyle name="Navadno 4 3 5" xfId="1253" xr:uid="{A380A4FF-3AAC-4788-A1EB-E6435E272D9D}"/>
    <cellStyle name="Navadno 4 3 6" xfId="1038" xr:uid="{55121B99-6DEF-41AF-BA4C-41D382DAF6FB}"/>
    <cellStyle name="Navadno 4 4" xfId="1044" xr:uid="{B9C08887-2874-4793-9215-8591B2770CD6}"/>
    <cellStyle name="Navadno 4 4 2" xfId="1045" xr:uid="{01DF5A21-0B4F-4E2E-B20D-92824A919461}"/>
    <cellStyle name="Navadno 4 4 3" xfId="1046" xr:uid="{A2384F8D-027F-42C4-82C7-77A8247ADE1F}"/>
    <cellStyle name="Navadno 4 5" xfId="1047" xr:uid="{7B36457C-7555-4C25-966B-4A59700AA50C}"/>
    <cellStyle name="Navadno 4 6" xfId="1048" xr:uid="{DA0A753F-B746-4DBB-9A41-4272016D4A6D}"/>
    <cellStyle name="Navadno 4 7" xfId="1049" xr:uid="{40179B7C-DB4A-491D-AAC8-4006B215B3AC}"/>
    <cellStyle name="Navadno 4 8" xfId="1050" xr:uid="{B1D9F09B-2D9E-4D89-BEA0-08892C4CE430}"/>
    <cellStyle name="Navadno 4 9" xfId="1051" xr:uid="{C33EEEA7-F7BD-41A3-B8BC-2D2B6789750B}"/>
    <cellStyle name="Navadno 40" xfId="1052" xr:uid="{3FFA1442-3701-4007-9D94-6F8F8FCDA23F}"/>
    <cellStyle name="Navadno 41" xfId="1053" xr:uid="{C4091BED-E365-42FA-B44A-C4CF5CC02D21}"/>
    <cellStyle name="Navadno 42" xfId="1054" xr:uid="{9D0D64E4-E95F-4414-8CB9-FE9C74A32B35}"/>
    <cellStyle name="Navadno 43" xfId="1055" xr:uid="{7E8A000E-51B2-4104-8A51-E20F2B45CA82}"/>
    <cellStyle name="Navadno 44" xfId="1056" xr:uid="{74193FF0-CB2B-4C30-BA18-147DF167623F}"/>
    <cellStyle name="Navadno 45" xfId="1057" xr:uid="{6421420F-E40B-4FB3-AAC6-98293384B5DD}"/>
    <cellStyle name="Navadno 45 2" xfId="1058" xr:uid="{63054D37-F764-4652-BB24-EE2CC46F4B28}"/>
    <cellStyle name="Navadno 46" xfId="595" xr:uid="{9F3CB545-B2F2-43DB-9FEC-65AFF254A57C}"/>
    <cellStyle name="Navadno 46 2" xfId="1059" xr:uid="{B9D657E1-6F4B-4788-9188-1542D01DB74B}"/>
    <cellStyle name="Navadno 47" xfId="1060" xr:uid="{17143B9A-A56D-4035-83AD-8FA7CA629CC8}"/>
    <cellStyle name="Navadno 48" xfId="1061" xr:uid="{2F6EE1C2-AA9C-4B34-ABE4-D761B8C925B2}"/>
    <cellStyle name="Navadno 49" xfId="1062" xr:uid="{175B46AF-62F1-4BE7-B148-ADEC920FDAB2}"/>
    <cellStyle name="Navadno 5" xfId="334" xr:uid="{B19DB915-5996-4C46-B3E9-854EA20EE57C}"/>
    <cellStyle name="Navadno 5 2" xfId="335" xr:uid="{1DFE1833-34CA-4C72-872E-13C520546F09}"/>
    <cellStyle name="Navadno 5 2 2" xfId="336" xr:uid="{41782175-9EF1-4BDA-8FC9-D8F8A1B27AE9}"/>
    <cellStyle name="Navadno 5 2 3" xfId="337" xr:uid="{4162B6E1-9881-4608-9814-74FC09F9B177}"/>
    <cellStyle name="Navadno 5 2 3 2" xfId="1255" xr:uid="{4D04219B-A4E1-4EAB-9A4C-54FE7F7FE3DD}"/>
    <cellStyle name="Navadno 5 2 3 3" xfId="1065" xr:uid="{37B1E5B5-70D6-4E35-B2D9-C1F525F9EDCD}"/>
    <cellStyle name="Navadno 5 2 4" xfId="1066" xr:uid="{B0473598-6028-4463-971D-D4209EB2FB61}"/>
    <cellStyle name="Navadno 5 2 4 2" xfId="1418" xr:uid="{05AD08BF-A82B-4D34-8092-132DFB55A19F}"/>
    <cellStyle name="Navadno 5 2 5" xfId="1254" xr:uid="{97F97C1A-ED25-49DD-AE60-A76F0E5DF516}"/>
    <cellStyle name="Navadno 5 2 6" xfId="1064" xr:uid="{A63A7818-62E3-48A5-B198-9AA54C420317}"/>
    <cellStyle name="Navadno 5 3" xfId="338" xr:uid="{1A4F24B8-F0B5-467F-BC69-6257A74219F8}"/>
    <cellStyle name="Navadno 5 3 2" xfId="1068" xr:uid="{E1B54671-4371-4769-A12A-5803F1AD670F}"/>
    <cellStyle name="Navadno 5 3 2 2" xfId="1419" xr:uid="{F14444BC-20EF-40A1-8E10-EC891E48665C}"/>
    <cellStyle name="Navadno 5 3 3" xfId="1069" xr:uid="{1048AD1C-F69C-43F9-AE36-A7D556AEB520}"/>
    <cellStyle name="Navadno 5 3 4" xfId="1256" xr:uid="{F64394F7-4554-49E7-B5DC-AD247245EED4}"/>
    <cellStyle name="Navadno 5 3 5" xfId="1067" xr:uid="{F19D8263-FA50-40F8-9B39-438D8D5F962E}"/>
    <cellStyle name="Navadno 5 4" xfId="1070" xr:uid="{B0652D77-026E-4482-946F-24A16F8CB1B2}"/>
    <cellStyle name="Navadno 5 4 2" xfId="1417" xr:uid="{593B79D0-AA1C-49DB-9A68-DA0AF71ADF44}"/>
    <cellStyle name="Navadno 5 5" xfId="1071" xr:uid="{FC32A6A3-2189-41FA-8DD7-852312741860}"/>
    <cellStyle name="Navadno 5 6" xfId="1063" xr:uid="{976803E2-600F-45AD-A19D-8C27DC7847CF}"/>
    <cellStyle name="Navadno 50" xfId="1072" xr:uid="{4D3902FA-C105-4E11-90DC-032F3C36D874}"/>
    <cellStyle name="Navadno 51" xfId="1073" xr:uid="{AB96A7AF-17D0-4E1F-BE66-A8C5F8CAC94B}"/>
    <cellStyle name="Navadno 52" xfId="1074" xr:uid="{0555A94F-4272-46B6-9D7E-AC50569B703A}"/>
    <cellStyle name="Navadno 53" xfId="1075" xr:uid="{F0235D9C-8C4D-47DD-A039-878B643A5362}"/>
    <cellStyle name="Navadno 54" xfId="1076" xr:uid="{4D5B2A55-7E56-400D-8104-6B306F1C3F73}"/>
    <cellStyle name="Navadno 55" xfId="1077" xr:uid="{58EBC007-D87C-4122-9B0C-0E31969E7927}"/>
    <cellStyle name="Navadno 56" xfId="1078" xr:uid="{6D6983D4-E678-4739-8845-B52190818A62}"/>
    <cellStyle name="Navadno 57" xfId="1079" xr:uid="{3FECD604-FCBE-4577-A52D-B1CE056B6B4B}"/>
    <cellStyle name="Navadno 58" xfId="1080" xr:uid="{D6EDD7D4-8B40-4ED3-A9C9-D1713405A112}"/>
    <cellStyle name="Navadno 59" xfId="1081" xr:uid="{BF3A7105-130C-446A-A334-1F134BDD0407}"/>
    <cellStyle name="Navadno 6" xfId="339" xr:uid="{0594CE7C-A355-4881-AD01-2D74053657F4}"/>
    <cellStyle name="Navadno 6 2" xfId="340" xr:uid="{5ECE2E87-66FF-4AA9-B508-1C14D508D9E2}"/>
    <cellStyle name="Navadno 6 2 2" xfId="1421" xr:uid="{1AE7FA2E-A009-4CF5-A958-EF4B40ADA3D6}"/>
    <cellStyle name="Navadno 6 2 3" xfId="1258" xr:uid="{39007988-84CD-44C7-914A-A43FCA7ECAB3}"/>
    <cellStyle name="Navadno 6 2 4" xfId="1083" xr:uid="{B5E193F8-27E3-4308-B4A9-2F4092493519}"/>
    <cellStyle name="Navadno 6 3" xfId="341" xr:uid="{7D79D907-324F-45E6-A9D2-232C87974341}"/>
    <cellStyle name="Navadno 6 3 2" xfId="1422" xr:uid="{8E4AA74C-4956-470A-B60B-9AE2629BA87F}"/>
    <cellStyle name="Navadno 6 3 3" xfId="1259" xr:uid="{3F99B810-FCF9-47A1-9AE1-1FECD50B6B38}"/>
    <cellStyle name="Navadno 6 3 4" xfId="1084" xr:uid="{71CFC150-3F64-4207-8AE2-3F0F0EC7C1B2}"/>
    <cellStyle name="Navadno 6 4" xfId="1420" xr:uid="{24438063-DE9A-4CDA-9C69-73B9BD8AB780}"/>
    <cellStyle name="Navadno 6 5" xfId="1257" xr:uid="{BA0585E3-8D21-4A16-B275-7BAD1CC321A7}"/>
    <cellStyle name="Navadno 6 6" xfId="1082" xr:uid="{EA400107-824D-43EF-A564-10E0AD7046BB}"/>
    <cellStyle name="Navadno 6_Ocenjena_vrednost_Ureditev_parkirišče_ZD_Bovec" xfId="1423" xr:uid="{35229D2E-2D08-4808-A9FC-160D20F26077}"/>
    <cellStyle name="Navadno 60" xfId="1085" xr:uid="{D125D318-0D19-433C-8764-F6E135B82FB7}"/>
    <cellStyle name="Navadno 61" xfId="568" xr:uid="{D52C7BCD-5E7C-42FB-90E6-BBF5962D2908}"/>
    <cellStyle name="Navadno 61 2" xfId="1086" xr:uid="{DC43AC3B-23A4-4A3A-8FAF-6989C25F5419}"/>
    <cellStyle name="Navadno 62" xfId="1087" xr:uid="{ED88E917-FBC6-4E1B-BB5F-55E8DCED6BA3}"/>
    <cellStyle name="Navadno 63" xfId="1088" xr:uid="{0119E6D4-9B02-4F97-838A-7057298F065E}"/>
    <cellStyle name="Navadno 64" xfId="1089" xr:uid="{DB010D7A-AA0A-48ED-95DE-DBE5370D6440}"/>
    <cellStyle name="Navadno 65" xfId="1090" xr:uid="{A180D204-0BD2-4536-9919-734D3A5CA542}"/>
    <cellStyle name="Navadno 66" xfId="1091" xr:uid="{F1E641D1-8D85-4496-A842-2982B968EDE0}"/>
    <cellStyle name="Navadno 67" xfId="1092" xr:uid="{17AD9B5D-277C-46A1-9AA5-C1368EEC4AE6}"/>
    <cellStyle name="Navadno 68" xfId="1093" xr:uid="{6AA94260-4A3F-44A9-9E22-C5CE3E301A26}"/>
    <cellStyle name="Navadno 69" xfId="1094" xr:uid="{208621A8-765C-46F9-8DDE-79001371ACE7}"/>
    <cellStyle name="Navadno 7" xfId="342" xr:uid="{8BD3ED4E-DA58-46AA-90F8-5150D241BE26}"/>
    <cellStyle name="Navadno 7 2" xfId="1096" xr:uid="{93B069C5-F841-47A0-ADDB-528205EB5705}"/>
    <cellStyle name="Navadno 7 2 2" xfId="1424" xr:uid="{220AFE50-C75A-4259-B54D-9275D9CF95A2}"/>
    <cellStyle name="Navadno 7 3" xfId="1097" xr:uid="{94FB868E-0DE0-48A9-AEA8-6387C9FEDEEB}"/>
    <cellStyle name="Navadno 7 4" xfId="1098" xr:uid="{0C4BA8AD-9627-44BC-A372-59F053C51297}"/>
    <cellStyle name="Navadno 7 5" xfId="1260" xr:uid="{BE7B5B69-2B79-4909-B81A-4843E5FBFD0E}"/>
    <cellStyle name="Navadno 7 6" xfId="1095" xr:uid="{D691A9A0-42CE-477B-886A-14A42CB6A03B}"/>
    <cellStyle name="Navadno 70" xfId="1099" xr:uid="{2E419778-8419-44AF-BEA4-195061C46F96}"/>
    <cellStyle name="Navadno 71" xfId="1553" xr:uid="{A3CC5600-0208-4EA0-9E63-7720B119F213}"/>
    <cellStyle name="Navadno 71 2" xfId="1100" xr:uid="{DE00F96D-DDC1-4363-B1CE-660129E5422B}"/>
    <cellStyle name="Navadno 72" xfId="1101" xr:uid="{4BA68A59-4809-45F3-AFB2-78E8F5E062A4}"/>
    <cellStyle name="Navadno 72 2" xfId="1102" xr:uid="{8D29E3B1-ED29-4B25-9CA6-D6F431FB03F5}"/>
    <cellStyle name="Navadno 72 3" xfId="1103" xr:uid="{EE4DDB0E-CAA4-4DB0-B60C-C331344557A3}"/>
    <cellStyle name="Navadno 72 4" xfId="1104" xr:uid="{446E1E57-CC83-44E6-906E-ACF56C8FBB8C}"/>
    <cellStyle name="Navadno 73" xfId="1105" xr:uid="{591F6F3E-BE0E-4724-9373-E935A8E22CF2}"/>
    <cellStyle name="Navadno 74" xfId="1106" xr:uid="{E697C45E-8304-4352-8E2D-45B4C11028D8}"/>
    <cellStyle name="Navadno 75" xfId="1107" xr:uid="{A18E6260-712F-4E67-B9D7-82F18AB274D3}"/>
    <cellStyle name="Navadno 76" xfId="1108" xr:uid="{61578F0D-0829-4611-9F25-19D00CF85830}"/>
    <cellStyle name="Navadno 77" xfId="1109" xr:uid="{10F4EABC-949E-44AD-9B29-F9697B6D9DD3}"/>
    <cellStyle name="Navadno 78" xfId="1110" xr:uid="{2EC924B0-1156-4EBA-9E09-06C8F82EDC62}"/>
    <cellStyle name="Navadno 79" xfId="1111" xr:uid="{30EDE241-7CCB-4E22-B748-546692E3DE23}"/>
    <cellStyle name="Navadno 8" xfId="9" xr:uid="{1F5BBB5E-8C32-4DDE-A76A-6F00A3588F0E}"/>
    <cellStyle name="Navadno 8 2" xfId="1113" xr:uid="{9E6A9284-2CDC-49C1-912C-AD6AC40C4288}"/>
    <cellStyle name="Navadno 8 2 2" xfId="1425" xr:uid="{F7383430-C4E7-4833-909A-0483C6BE3A1F}"/>
    <cellStyle name="Navadno 8 3" xfId="1237" xr:uid="{13B2E0E1-60CD-4630-84D0-08B7533BBC0C}"/>
    <cellStyle name="Navadno 8 4" xfId="1112" xr:uid="{874A5245-3FF5-41C7-BD3E-527167033FBF}"/>
    <cellStyle name="Navadno 80" xfId="1114" xr:uid="{4E047080-621A-410C-8FF7-951FC7E1CD90}"/>
    <cellStyle name="Navadno 80 2" xfId="1115" xr:uid="{A4679C58-B156-42A3-B456-00F42CC49633}"/>
    <cellStyle name="Navadno 80 3" xfId="1116" xr:uid="{5F38E601-44A5-41A5-B745-73CB82F8AC66}"/>
    <cellStyle name="Navadno 80 4" xfId="1117" xr:uid="{95444AB6-50ED-41C8-82FF-B57072C97178}"/>
    <cellStyle name="Navadno 81" xfId="1118" xr:uid="{4E41DCBB-38AD-4F09-8232-E2AB7B302A6A}"/>
    <cellStyle name="Navadno 81 2" xfId="1119" xr:uid="{84897CCA-5FA6-43A2-BAE0-E34DFBFEC084}"/>
    <cellStyle name="Navadno 81 3" xfId="1120" xr:uid="{6C90B017-74C0-4D3E-AE17-D73E96E203C9}"/>
    <cellStyle name="Navadno 81 4" xfId="1121" xr:uid="{0C6731FA-E26A-4DD8-9D1C-CDC83EB66751}"/>
    <cellStyle name="Navadno 82" xfId="1559" xr:uid="{9E5BD193-E62B-4C4A-9366-FF40E748EF83}"/>
    <cellStyle name="Navadno 83" xfId="1122" xr:uid="{78692782-BD76-4208-8452-7B092288C933}"/>
    <cellStyle name="Navadno 83 2" xfId="1123" xr:uid="{DB94E56F-61FE-4B91-B9F0-F9938D962465}"/>
    <cellStyle name="Navadno 84" xfId="1124" xr:uid="{CF113AF5-E52E-49D4-A6CD-E6355731EF6D}"/>
    <cellStyle name="Navadno 84 2" xfId="1125" xr:uid="{CF8EAF03-0BE3-470B-94FA-43864A17B38A}"/>
    <cellStyle name="Navadno 85" xfId="1126" xr:uid="{DD80C347-7BAE-41FE-8F1C-46DFEC2817EB}"/>
    <cellStyle name="Navadno 85 2" xfId="1127" xr:uid="{23FAA069-83EA-439D-AAF3-48BB816109A2}"/>
    <cellStyle name="Navadno 86" xfId="1128" xr:uid="{DF36699D-F35E-496C-A36B-A69CDA9FB5CE}"/>
    <cellStyle name="Navadno 86 2" xfId="1129" xr:uid="{0C5F0A7A-ACC8-4AF1-BDB7-AD56AE205B7E}"/>
    <cellStyle name="Navadno 87" xfId="1130" xr:uid="{50308B21-3940-4151-A26A-9D4BE86F3EB0}"/>
    <cellStyle name="Navadno 87 2" xfId="1131" xr:uid="{2FE64CC7-4CBF-455B-BD9C-AF249F4E1B89}"/>
    <cellStyle name="Navadno 88" xfId="1132" xr:uid="{4551FF8F-E6D0-4AB8-B389-578816A25FA7}"/>
    <cellStyle name="Navadno 88 2" xfId="1133" xr:uid="{5B61334B-4CD5-42D3-A0BD-2E929F98067C}"/>
    <cellStyle name="Navadno 89" xfId="1134" xr:uid="{3D72AADD-272F-4A61-B2FA-8116FEF27C06}"/>
    <cellStyle name="Navadno 89 2" xfId="1135" xr:uid="{51789853-5AD6-454C-A9D5-F760832896B7}"/>
    <cellStyle name="Navadno 9" xfId="343" xr:uid="{DCE65378-CD94-4517-A069-FC4C49A6A824}"/>
    <cellStyle name="Navadno 9 2" xfId="1426" xr:uid="{30AA8BD1-6DA4-42F2-960E-95F5D57D7568}"/>
    <cellStyle name="Navadno 9 3" xfId="1261" xr:uid="{2EE3BFE2-17F8-4039-967E-2A51D25156E5}"/>
    <cellStyle name="Navadno 9 4" xfId="1136" xr:uid="{9A421D27-8CC7-4B10-900E-E020B2C1D62A}"/>
    <cellStyle name="Navadno 90" xfId="1137" xr:uid="{0C865A73-E54B-4DDF-A75A-5331D24031AE}"/>
    <cellStyle name="Navadno 90 2" xfId="1138" xr:uid="{250CF1FC-634A-4A83-8FEA-842AC851D0BF}"/>
    <cellStyle name="Navadno 91" xfId="1560" xr:uid="{1BE5E169-2596-4F49-946E-55E8B79F50B7}"/>
    <cellStyle name="Navadno 91 2" xfId="1139" xr:uid="{261709F7-CA60-454C-A3BA-4D8337E51055}"/>
    <cellStyle name="Navadno 92" xfId="1561" xr:uid="{74D3B09E-7C92-46D6-92A2-30FB6A8D4786}"/>
    <cellStyle name="Navadno 92 2" xfId="1140" xr:uid="{CD741981-53BF-470F-A5E3-247A31D795B7}"/>
    <cellStyle name="Navadno 93" xfId="1562" xr:uid="{4F418FA8-6B89-4B0F-938C-6C1BEC0AAA04}"/>
    <cellStyle name="Navadno 93 2" xfId="1141" xr:uid="{C3B9AE82-07C9-4440-B2DB-CC1269B7C0A8}"/>
    <cellStyle name="Navadno 94" xfId="1142" xr:uid="{4EC85DDD-62BA-45FC-B942-417DA74DDD43}"/>
    <cellStyle name="Navadno 94 2" xfId="1143" xr:uid="{46B9AFFF-8B37-4CDC-AA0E-6457F35F7C3B}"/>
    <cellStyle name="Navadno 95" xfId="1563" xr:uid="{5AD9B138-4C69-4B3F-A668-4CDD4EF1B0EC}"/>
    <cellStyle name="Navadno 95 2" xfId="1144" xr:uid="{B29F1F81-DBFA-41FE-AA52-843AB66AEE8B}"/>
    <cellStyle name="Navadno 96" xfId="1564" xr:uid="{1A0DD615-3B48-490C-A831-6E308591325C}"/>
    <cellStyle name="Navadno 96 2" xfId="1145" xr:uid="{AC6366A3-CBD0-4BB5-B446-9789CD68A0C4}"/>
    <cellStyle name="Navadno 97 2" xfId="1146" xr:uid="{FFE63F3E-7987-4D2F-9DCB-D9C8821246D3}"/>
    <cellStyle name="Navadno 98 2" xfId="1147" xr:uid="{8143BD2D-A97C-4563-996C-C07A2F2FDDCE}"/>
    <cellStyle name="Navadno 99 2" xfId="1148" xr:uid="{469BCA0A-A782-4F89-8AA5-2F69D7BCAE6F}"/>
    <cellStyle name="Nevtralno 2" xfId="344" xr:uid="{F36C357C-16CF-4724-BF2C-E52F611C8B60}"/>
    <cellStyle name="Nevtralno 2 2" xfId="345" xr:uid="{E7D16D37-54B7-468C-BF1E-7320EB144F1E}"/>
    <cellStyle name="Nevtralno 2 2 2" xfId="1428" xr:uid="{F1EFCC40-9CCA-4B61-B54C-C409400E47AB}"/>
    <cellStyle name="Nevtralno 2 3" xfId="346" xr:uid="{044522FF-2AD1-458C-9F4F-126EE3E20752}"/>
    <cellStyle name="Nevtralno 2 3 2" xfId="1429" xr:uid="{12AE2FFE-57BD-4BC6-9201-AA315B56899D}"/>
    <cellStyle name="Nevtralno 2 4" xfId="347" xr:uid="{87E6F335-54E8-4077-8793-0EE45D1B326C}"/>
    <cellStyle name="Nevtralno 2 5" xfId="1427" xr:uid="{299B32F1-B36D-477D-AB60-6154A2DC4042}"/>
    <cellStyle name="Nevtralno 2 6" xfId="1262" xr:uid="{BCF6A4C3-8A72-4E60-82AB-08612F83E2A8}"/>
    <cellStyle name="Nevtralno 2 7" xfId="1149" xr:uid="{9CB609B0-C9AD-4A8F-8653-42A05A050E5D}"/>
    <cellStyle name="Nevtralno 3" xfId="348" xr:uid="{36426564-1483-400C-B1DB-E5F7FF98A64B}"/>
    <cellStyle name="Nevtralno 3 2" xfId="349" xr:uid="{B2630FF6-DE10-4048-841A-12D987D3FD5C}"/>
    <cellStyle name="Nevtralno 3 3" xfId="350" xr:uid="{71769AEF-0AAB-4092-B06D-3D7779768B39}"/>
    <cellStyle name="Nevtralno 3 4" xfId="351" xr:uid="{816C9A52-E0E7-482B-B802-75C287730DAA}"/>
    <cellStyle name="Nevtralno 4" xfId="352" xr:uid="{EDEC5871-87CA-4101-A260-287DD1B1276D}"/>
    <cellStyle name="Nevtralno 4 2" xfId="353" xr:uid="{322A31A3-CD03-40B9-9B9D-CEF04A33FBC1}"/>
    <cellStyle name="Nevtralno 4 3" xfId="354" xr:uid="{97DB460F-DC66-41FA-BFBC-BEA178F74B32}"/>
    <cellStyle name="Nevtralno 4 4" xfId="355" xr:uid="{2CF61FFD-4496-44CB-9CC3-1DC2A52525A1}"/>
    <cellStyle name="Nevtralno 5" xfId="558" xr:uid="{61EE9E3F-9683-4E96-8DC2-893DB1754B3C}"/>
    <cellStyle name="Normal 10" xfId="1150" xr:uid="{47100CDB-DB58-4014-8A21-CB1760667030}"/>
    <cellStyle name="Normal 10 10" xfId="1151" xr:uid="{89C96657-A984-44DC-9C04-150922BDF351}"/>
    <cellStyle name="Normal 10 11" xfId="1152" xr:uid="{DBBAC058-AEE5-4778-B10A-5DFD52734DDB}"/>
    <cellStyle name="Normal 10 2" xfId="1153" xr:uid="{1E5D4448-EFB3-4667-851D-3B369A6811EF}"/>
    <cellStyle name="Normal 10 2 2" xfId="1550" xr:uid="{0314ED3F-8E6A-40FF-8C7C-C160E2722D25}"/>
    <cellStyle name="Normal 10 3" xfId="1154" xr:uid="{C4D1035F-6A57-49F9-8673-6EAD2D944285}"/>
    <cellStyle name="Normal 10 4" xfId="1155" xr:uid="{03F5BD19-4306-42EF-A613-9026D9B46116}"/>
    <cellStyle name="Normal 10 5" xfId="1156" xr:uid="{C42BB18A-18F3-45DA-A316-85135C7FF403}"/>
    <cellStyle name="Normal 10 6" xfId="1157" xr:uid="{193BF84D-3900-4556-9738-053A9BA3B58E}"/>
    <cellStyle name="Normal 10 7" xfId="1158" xr:uid="{803DA095-5D4F-44FD-8F71-4B794BCA3D88}"/>
    <cellStyle name="Normal 10 8" xfId="1159" xr:uid="{8B19D03F-73F3-483C-A93C-038279C64DCD}"/>
    <cellStyle name="Normal 10 9" xfId="1160" xr:uid="{9E66EF90-292E-46A3-8ECB-E8F50497DCD9}"/>
    <cellStyle name="Normal 10_KONTROLA PRISTOPA" xfId="1161" xr:uid="{0B34C3DF-85D5-4704-A3DC-2D1412B7C32A}"/>
    <cellStyle name="Normal 11" xfId="1162" xr:uid="{6BC7B3B8-450E-44EB-A233-EEF45C14F6C9}"/>
    <cellStyle name="Normal 12" xfId="1163" xr:uid="{AB7FDBEE-5F0E-473C-BBCD-025E6822723F}"/>
    <cellStyle name="Normal 12 2" xfId="1164" xr:uid="{049B3BEB-516F-4B94-A6B0-D543424800A1}"/>
    <cellStyle name="Normal 12 3" xfId="1165" xr:uid="{DED0C329-5826-4B93-BFC3-E7B273F42402}"/>
    <cellStyle name="Normal 14" xfId="1166" xr:uid="{979AE9FF-8498-4CBF-9CFC-BEC0DCD08BCB}"/>
    <cellStyle name="Normal 14 10" xfId="1167" xr:uid="{FF8C5196-5851-4629-A6BF-F10618DC221C}"/>
    <cellStyle name="Normal 14 11" xfId="1168" xr:uid="{D90116A1-F870-452E-BD04-D6AFB8D0DCB3}"/>
    <cellStyle name="Normal 14 12" xfId="1169" xr:uid="{936711EB-31A6-4899-9939-B94BE7DCBFAA}"/>
    <cellStyle name="Normal 14 2" xfId="1170" xr:uid="{5F8CF5A8-6EA3-4CB6-96D7-62DDA9AF9F59}"/>
    <cellStyle name="Normal 14 3" xfId="1171" xr:uid="{F9D25C77-125E-4714-A449-309C8CDEFBC4}"/>
    <cellStyle name="Normal 14 4" xfId="1172" xr:uid="{95C70BEC-7247-4B6D-A8DA-D0B218F912F7}"/>
    <cellStyle name="Normal 14 5" xfId="1173" xr:uid="{CABD02B4-9C53-41A3-9E13-7D313CBE5690}"/>
    <cellStyle name="Normal 14 6" xfId="1174" xr:uid="{74069C83-3BEB-4FC2-B887-EFED6E4FE0D2}"/>
    <cellStyle name="Normal 14 7" xfId="1175" xr:uid="{EFA1613B-6170-4EE6-AC8E-884C1705E04D}"/>
    <cellStyle name="Normal 14 8" xfId="1176" xr:uid="{9D9A0A07-5438-488E-B140-63F333ABD2A0}"/>
    <cellStyle name="Normal 14 9" xfId="1177" xr:uid="{B2EC21A6-C76D-434F-9CAF-1225F91C2E41}"/>
    <cellStyle name="Normal 2" xfId="6" xr:uid="{BAC48334-F848-47BB-8C75-94F003BED2D3}"/>
    <cellStyle name="Normal 2 2" xfId="357" xr:uid="{2D22F8EA-3000-4845-A2C9-8C3E64F92968}"/>
    <cellStyle name="Normal 2 2 2" xfId="1264" xr:uid="{7BBE2D53-CF49-43C5-B86D-A897E1CE9C8B}"/>
    <cellStyle name="Normal 2 2 3" xfId="1178" xr:uid="{E790AA40-4B45-47E8-B75B-073830F3A136}"/>
    <cellStyle name="Normal 2 3" xfId="356" xr:uid="{E43636DE-4ED6-4CB3-94A8-F4AB8CE215D3}"/>
    <cellStyle name="Normal 2 3 2" xfId="1179" xr:uid="{13DD4FB7-F170-4D27-9248-355E9B97D7B9}"/>
    <cellStyle name="Normal 2 4" xfId="1263" xr:uid="{35BEB4E6-4D69-4AEB-898E-1224EDA1FDAF}"/>
    <cellStyle name="Normal 23" xfId="1180" xr:uid="{1474BBF2-45DC-42FF-8F70-4D243B574C63}"/>
    <cellStyle name="Normal 3" xfId="358" xr:uid="{86E4E4EC-49AB-4539-AD51-689470335145}"/>
    <cellStyle name="Normal 3 2" xfId="1431" xr:uid="{F452A2F2-6B5F-4C84-B9DB-BC265D40DA1D}"/>
    <cellStyle name="Normal 3 3" xfId="1430" xr:uid="{3F8DE5D7-3E98-40A9-924B-6F98A0E9AA6A}"/>
    <cellStyle name="Normal 3 4" xfId="1265" xr:uid="{46F98CC5-94EA-4287-8B33-655DD5E62E7F}"/>
    <cellStyle name="Normal 3 5" xfId="1181" xr:uid="{72DD1D11-1EB3-4D87-80D2-2B1080E920C6}"/>
    <cellStyle name="Normal 3 6" xfId="1552" xr:uid="{D4C3BC81-824D-4172-9357-3940CD755F16}"/>
    <cellStyle name="Normal 35" xfId="1182" xr:uid="{06CE9A85-5268-44D6-8D37-2DC8356ABE0F}"/>
    <cellStyle name="Normal 4" xfId="1183" xr:uid="{0D4F0847-5F13-4CD3-81E2-E323EB565BC3}"/>
    <cellStyle name="Normal 4 2" xfId="1184" xr:uid="{EE975174-4828-4845-9AD2-7B4A29190681}"/>
    <cellStyle name="Normal 4 3" xfId="1185" xr:uid="{32124D1E-1228-43A3-B6F0-B729CC8ADB80}"/>
    <cellStyle name="Normal 4 4" xfId="1186" xr:uid="{477990A6-A568-4CEC-98CB-BE71A0E3F17D}"/>
    <cellStyle name="Normal 4 5" xfId="1187" xr:uid="{DB6D5C7D-861E-489F-B162-07E121E2CE8C}"/>
    <cellStyle name="Normal 4 6" xfId="1188" xr:uid="{9E2C0A9C-26FD-4A79-86E0-FEDA7B7EBB1D}"/>
    <cellStyle name="Normal 4 7" xfId="1189" xr:uid="{E9865147-A1E2-4E8C-88C9-E64395A9DDB3}"/>
    <cellStyle name="Normal 4 8" xfId="1190" xr:uid="{37D477D9-2747-4C71-AB7E-4F2CFD3BCC04}"/>
    <cellStyle name="Normal 4 9" xfId="1432" xr:uid="{52508530-4DAC-4036-8909-4F5933287BCD}"/>
    <cellStyle name="Normal 5" xfId="1433" xr:uid="{AAA15EA8-CA3B-4C8D-BC20-C486F0EF54BD}"/>
    <cellStyle name="Normal 54" xfId="1191" xr:uid="{AEBCC807-DD61-481B-95C2-0FB42580D80A}"/>
    <cellStyle name="Normal 7" xfId="1192" xr:uid="{28FD0138-1053-4769-9F1F-7636F8B94134}"/>
    <cellStyle name="Normal 7 2" xfId="1193" xr:uid="{71259678-6537-4B24-A2DC-34548A37CC8D}"/>
    <cellStyle name="Normal 7 3" xfId="1194" xr:uid="{26E1F0B8-DC4E-4AAD-93D8-7F0F967FA49F}"/>
    <cellStyle name="Normal 7 4" xfId="1195" xr:uid="{92853B4A-A418-4392-A1D4-E6613E973C9C}"/>
    <cellStyle name="Normal 7 5" xfId="1196" xr:uid="{2739C58F-C873-4368-98CA-F4EE422E9337}"/>
    <cellStyle name="Normal 7 6" xfId="1197" xr:uid="{49562D18-D027-43F1-998E-54D27E9A5AB7}"/>
    <cellStyle name="Normal 7 7" xfId="1198" xr:uid="{D11A3712-648C-4825-81DB-3C720FAE6A3D}"/>
    <cellStyle name="Normal_+BFA0" xfId="1199" xr:uid="{B1DD2DD1-AF78-4E02-AE7A-6B6766E4E0DA}"/>
    <cellStyle name="Normal-10" xfId="359" xr:uid="{317804B1-EB52-4AF4-B5C3-D42909D5EDEC}"/>
    <cellStyle name="Odstotek 2" xfId="1200" xr:uid="{6E42C6D2-C3F5-4745-BBF1-5DF97ABE7B15}"/>
    <cellStyle name="Odstotek 2 2" xfId="1435" xr:uid="{F00F10C9-38D0-4918-B1AF-46CBA1FBF74C}"/>
    <cellStyle name="Odstotek 3" xfId="1201" xr:uid="{AF953E5F-E1A6-4FD1-9E10-16FF5B38775D}"/>
    <cellStyle name="Odstotek 3 2" xfId="1437" xr:uid="{408C38EA-24A1-49B0-8B9B-7AB11CC49831}"/>
    <cellStyle name="Odstotek 3 3" xfId="1436" xr:uid="{8BE4B63B-CCB9-4C3C-B526-D9251B8149CF}"/>
    <cellStyle name="Odstotek 4" xfId="1202" xr:uid="{D79C3508-4770-4B30-B6BA-EA9215E28A64}"/>
    <cellStyle name="Odstotek 4 2" xfId="1438" xr:uid="{2596B0E9-C058-4204-B094-1875874E2FFC}"/>
    <cellStyle name="Odstotek 5" xfId="1203" xr:uid="{47C90AC3-F52D-497C-B877-C75561AC1DEE}"/>
    <cellStyle name="Odstotek 5 2" xfId="1204" xr:uid="{2050CEF5-22AF-4EFF-A181-DA5C412150A0}"/>
    <cellStyle name="Odstotek 5 2 2" xfId="1440" xr:uid="{F8E027DC-FF47-4551-982D-CE4B8B88086E}"/>
    <cellStyle name="Odstotek 5 3" xfId="1441" xr:uid="{84FEB86C-E0A6-40B6-A06E-448A2D6C8167}"/>
    <cellStyle name="Odstotek 5 4" xfId="1439" xr:uid="{5DCC1A0F-E962-41D0-840E-E9F65C378595}"/>
    <cellStyle name="Odstotek 6" xfId="1442" xr:uid="{504B2315-D8D7-4F90-81AB-C7D8789EB050}"/>
    <cellStyle name="Odstotek 7" xfId="1434" xr:uid="{EFBC7F40-E989-4613-B2D1-F42103F6FBB8}"/>
    <cellStyle name="Odstotek 8" xfId="1549" xr:uid="{57109F0C-466D-4A1A-BD86-9E245024084E}"/>
    <cellStyle name="Opomba 2" xfId="360" xr:uid="{AF07A303-EB19-44B1-BA2C-21BA1FD6F90D}"/>
    <cellStyle name="Opomba 2 10" xfId="1444" xr:uid="{21FFBF48-EAEA-43DC-88A8-030A6624C305}"/>
    <cellStyle name="Opomba 2 11" xfId="1445" xr:uid="{F1F2F4D1-9D56-4DA8-80E5-C14038991D0F}"/>
    <cellStyle name="Opomba 2 12" xfId="1443" xr:uid="{4D4251DA-6557-4ADC-B48B-0E13541F4540}"/>
    <cellStyle name="Opomba 2 13" xfId="1266" xr:uid="{8C75051A-D64C-43B6-B142-08E56F5A2342}"/>
    <cellStyle name="Opomba 2 14" xfId="1205" xr:uid="{16B9E518-7906-40B6-9E09-D280A9A00751}"/>
    <cellStyle name="Opomba 2 2" xfId="361" xr:uid="{F0826735-DD94-4DF5-BE47-3A5A41EC00AD}"/>
    <cellStyle name="Opomba 2 2 2" xfId="1447" xr:uid="{0596CB2C-52A2-4CD2-B475-C77FBE7F775D}"/>
    <cellStyle name="Opomba 2 2 3" xfId="1446" xr:uid="{A7B95F16-8673-4691-855A-606D9F160341}"/>
    <cellStyle name="Opomba 2 2 4" xfId="1267" xr:uid="{8270FD74-A41E-4D11-83BF-9AC6A0C3E747}"/>
    <cellStyle name="Opomba 2 2 5" xfId="1206" xr:uid="{A9AEA1F2-2DE5-4CC0-94C6-BF2CBB1DA5D9}"/>
    <cellStyle name="Opomba 2 3" xfId="362" xr:uid="{301F0D1C-A667-4A95-92D7-4CA9BD0E98FA}"/>
    <cellStyle name="Opomba 2 3 2" xfId="1449" xr:uid="{02EC2D5C-1700-4398-9934-AA5B82C0F716}"/>
    <cellStyle name="Opomba 2 3 3" xfId="1448" xr:uid="{5880D32B-4F22-4A36-BCFC-442285A82478}"/>
    <cellStyle name="Opomba 2 4" xfId="363" xr:uid="{BD1B1E07-9003-405D-B68C-D76297BCEA75}"/>
    <cellStyle name="Opomba 2 4 2" xfId="1450" xr:uid="{1F9F2226-A29B-4F94-BF0E-D14B24255546}"/>
    <cellStyle name="Opomba 2 5" xfId="571" xr:uid="{EF1CA805-3EA1-46D6-8601-AA3C63D26DF4}"/>
    <cellStyle name="Opomba 2 5 2" xfId="1451" xr:uid="{B86C7241-ECB8-428C-A527-FFA45986BCF7}"/>
    <cellStyle name="Opomba 2 6" xfId="1452" xr:uid="{959ED6B0-FEE8-496C-9451-177856A2980C}"/>
    <cellStyle name="Opomba 2 7" xfId="1453" xr:uid="{E9EF5123-D85F-4DDC-9BFD-BEDBAC1FE7E6}"/>
    <cellStyle name="Opomba 2 8" xfId="1454" xr:uid="{C49B0DCC-142A-44F7-99D2-ED411BA82436}"/>
    <cellStyle name="Opomba 2 9" xfId="1455" xr:uid="{2224CB00-1D7D-4755-A749-198E75C7D92C}"/>
    <cellStyle name="Opomba 3" xfId="364" xr:uid="{15581E38-316C-4469-B75C-530E89A8BFC4}"/>
    <cellStyle name="Opomba 3 10" xfId="1457" xr:uid="{D79D1B98-B85C-4CC5-8B47-A3CCE051F9BA}"/>
    <cellStyle name="Opomba 3 11" xfId="1458" xr:uid="{717C6434-F981-4303-860B-C7F29BC64870}"/>
    <cellStyle name="Opomba 3 12" xfId="1456" xr:uid="{6FF138EF-680F-4E55-800B-CE1E992CBF3C}"/>
    <cellStyle name="Opomba 3 13" xfId="1268" xr:uid="{E4143F37-6F53-4C0C-A83C-BA5931A0A952}"/>
    <cellStyle name="Opomba 3 14" xfId="1207" xr:uid="{BED3B866-2CC5-49E9-812A-B2A6ADA7D365}"/>
    <cellStyle name="Opomba 3 2" xfId="365" xr:uid="{F4389566-D1DC-4CDC-BB2E-0BF49EAD6922}"/>
    <cellStyle name="Opomba 3 2 2" xfId="1460" xr:uid="{CBEFA230-5A51-4B81-B906-10739B194BF6}"/>
    <cellStyle name="Opomba 3 2 3" xfId="1459" xr:uid="{70E8383A-1C08-476C-B1CF-73D5FB1EE85F}"/>
    <cellStyle name="Opomba 3 2 4" xfId="1269" xr:uid="{3418976E-1EBC-4065-807E-AE6F79DD3A2B}"/>
    <cellStyle name="Opomba 3 2 5" xfId="1208" xr:uid="{0DDC11F3-68DB-4ECA-B2BF-7237F910DCAE}"/>
    <cellStyle name="Opomba 3 3" xfId="366" xr:uid="{C92BCA44-1E8E-4CA3-9632-7C22C6969663}"/>
    <cellStyle name="Opomba 3 3 2" xfId="1462" xr:uid="{9D7D8E78-3590-4AB5-90AE-02873477158C}"/>
    <cellStyle name="Opomba 3 3 3" xfId="1461" xr:uid="{ADD75F8E-C9A2-4FC9-8B3D-DFD3A86EB814}"/>
    <cellStyle name="Opomba 3 4" xfId="367" xr:uid="{AD5D5196-E6C6-41B6-A9B1-CE5A84116272}"/>
    <cellStyle name="Opomba 3 4 2" xfId="1463" xr:uid="{5276E6D4-1F0A-4D3A-9C4E-C359BD97EE6E}"/>
    <cellStyle name="Opomba 3 5" xfId="572" xr:uid="{09B255BB-F559-42F4-A6D0-2BCFA65457B6}"/>
    <cellStyle name="Opomba 3 5 2" xfId="1464" xr:uid="{1BCF298F-30B7-4269-8212-1CB33FFB7B2F}"/>
    <cellStyle name="Opomba 3 6" xfId="1465" xr:uid="{9C924E3A-5F0E-4A7A-A200-171938AEEE62}"/>
    <cellStyle name="Opomba 3 7" xfId="1466" xr:uid="{C0C7D16E-A610-4157-BDFB-978B9D90F2A1}"/>
    <cellStyle name="Opomba 3 8" xfId="1467" xr:uid="{E52FDD01-D2DB-4A4E-83A6-E7252A08D534}"/>
    <cellStyle name="Opomba 3 9" xfId="1468" xr:uid="{0EA5A59D-ECEE-4325-B94E-F14121273B5F}"/>
    <cellStyle name="Opomba 4" xfId="368" xr:uid="{A8FFC9E9-DBE8-4412-9701-57CFA1F2ED48}"/>
    <cellStyle name="Opomba 4 2" xfId="369" xr:uid="{17121FF3-DD4B-4BAD-B514-76F9DBD5F0CB}"/>
    <cellStyle name="Opomba 4 2 2" xfId="1271" xr:uid="{95F038BF-67C5-4093-BFF4-ACAA3833FE4C}"/>
    <cellStyle name="Opomba 4 2 3" xfId="1210" xr:uid="{B3CF171B-CF94-42D2-9DA4-F9D1FAA716E4}"/>
    <cellStyle name="Opomba 4 3" xfId="370" xr:uid="{6453B726-6C39-45B2-81C8-A93D642C247F}"/>
    <cellStyle name="Opomba 4 4" xfId="371" xr:uid="{8012AD14-95E8-4DEA-81FF-F38E90C34A5F}"/>
    <cellStyle name="Opomba 4 5" xfId="1270" xr:uid="{090BEEAB-85CA-477D-BD7A-D578C84A7325}"/>
    <cellStyle name="Opomba 4 6" xfId="1209" xr:uid="{1A39FEA4-BCA5-4618-B0C3-7E4D9524A71F}"/>
    <cellStyle name="Opozorilo 2" xfId="372" xr:uid="{402B3728-61CA-4AF9-8164-294DDF80AE42}"/>
    <cellStyle name="Opozorilo 2 2" xfId="373" xr:uid="{F484D069-F005-4802-99B6-9F52C07BFE1E}"/>
    <cellStyle name="Opozorilo 2 2 2" xfId="1469" xr:uid="{C5882D6A-BECD-4096-A447-31BB11595495}"/>
    <cellStyle name="Opozorilo 2 3" xfId="374" xr:uid="{49E28218-A54B-4749-B803-C2148E7B7C99}"/>
    <cellStyle name="Opozorilo 2 4" xfId="375" xr:uid="{95CB6221-2D0C-49F5-8D3F-264017907B09}"/>
    <cellStyle name="Opozorilo 3" xfId="376" xr:uid="{C726EB0E-E769-49CB-AF4E-31114CD61CA4}"/>
    <cellStyle name="Opozorilo 3 2" xfId="377" xr:uid="{917A673C-D84C-44B5-8740-C66762F44F3D}"/>
    <cellStyle name="Opozorilo 3 3" xfId="378" xr:uid="{6FE8BE10-B516-4CF1-9D71-6F7E00C4EBA3}"/>
    <cellStyle name="Opozorilo 3 4" xfId="379" xr:uid="{70522EC3-450D-4DAA-866B-9DCBBBFCA8B8}"/>
    <cellStyle name="Opozorilo 4" xfId="380" xr:uid="{0E48AE81-BAEE-435C-9D53-66B58EE46780}"/>
    <cellStyle name="Opozorilo 4 2" xfId="381" xr:uid="{C46A25C7-CF72-42AC-9B9A-7149DD7F4B4E}"/>
    <cellStyle name="Opozorilo 4 3" xfId="382" xr:uid="{59F38004-CAB3-4B92-A10E-75747D20F731}"/>
    <cellStyle name="Opozorilo 4 4" xfId="383" xr:uid="{7F20878A-287A-47ED-A0BF-8ADA494EAB75}"/>
    <cellStyle name="Opozorilo 5" xfId="552" xr:uid="{AF3B6BC5-6DB2-4B43-9558-3FE22AE4D90A}"/>
    <cellStyle name="Output" xfId="1470" xr:uid="{EF282D70-2459-4C46-BBAA-BE1617057D15}"/>
    <cellStyle name="Output 10" xfId="1471" xr:uid="{B4B08D9C-A737-465A-899B-07E87FF030D4}"/>
    <cellStyle name="Output 2" xfId="1472" xr:uid="{AD0701AB-EF7D-45C4-8E9F-543826D6B1F7}"/>
    <cellStyle name="Output 2 2" xfId="1473" xr:uid="{D509890B-37CE-4DAB-AF62-0B6210E15FDB}"/>
    <cellStyle name="Output 3" xfId="1474" xr:uid="{DFCA6CF6-DCA7-4672-953E-156E413DDB25}"/>
    <cellStyle name="Output 4" xfId="1475" xr:uid="{66C7F61D-1782-4861-AD5D-74051709C142}"/>
    <cellStyle name="Output 5" xfId="1476" xr:uid="{8682AA03-2310-41FD-9F62-6ADEE2BD08A5}"/>
    <cellStyle name="Output 6" xfId="1477" xr:uid="{7F69D4E0-3109-4D43-8E7E-5AD3510FA1CF}"/>
    <cellStyle name="Output 7" xfId="1478" xr:uid="{34A7B6B0-A09F-490F-81D6-10214A8B472D}"/>
    <cellStyle name="Output 8" xfId="1479" xr:uid="{202F1270-B3BE-45CD-B650-DB8B53D44410}"/>
    <cellStyle name="Output 9" xfId="1480" xr:uid="{33D2EC71-7FF9-4E49-8B8F-B535A2A3C663}"/>
    <cellStyle name="podatki" xfId="1277" xr:uid="{9721F930-122D-4143-BF11-5AB2EA3D654D}"/>
    <cellStyle name="Pojasnjevalno besedilo 2" xfId="384" xr:uid="{AEE7E366-9C05-472B-B642-405064424AF4}"/>
    <cellStyle name="Pojasnjevalno besedilo 2 2" xfId="385" xr:uid="{55430459-B2D4-4C55-92CB-1027522DE748}"/>
    <cellStyle name="Pojasnjevalno besedilo 2 2 2" xfId="1481" xr:uid="{9E72E594-9E0E-4B18-8499-9BCA264AFA3E}"/>
    <cellStyle name="Pojasnjevalno besedilo 2 3" xfId="386" xr:uid="{67EE81FA-BC61-4889-B3E0-025FA2838986}"/>
    <cellStyle name="Pojasnjevalno besedilo 2 4" xfId="387" xr:uid="{63FA34BF-D0C7-4E34-9A70-D7FBC46561B4}"/>
    <cellStyle name="Pojasnjevalno besedilo 2 5" xfId="1272" xr:uid="{B60A48D6-ABAB-4965-901F-D88B983C1C31}"/>
    <cellStyle name="Pojasnjevalno besedilo 2 6" xfId="1236" xr:uid="{DC9AC8DE-69D3-47A6-A78E-AA8ECDB1EBE2}"/>
    <cellStyle name="Pojasnjevalno besedilo 3" xfId="388" xr:uid="{10CA6C30-6FAF-4C2A-A7BD-8D382984D246}"/>
    <cellStyle name="Pojasnjevalno besedilo 3 2" xfId="389" xr:uid="{23CF6438-07E8-42EF-854E-5BEA6072EAC4}"/>
    <cellStyle name="Pojasnjevalno besedilo 3 3" xfId="390" xr:uid="{2EBA6E56-A7B8-47C6-8743-BCE2EF41CA19}"/>
    <cellStyle name="Pojasnjevalno besedilo 3 4" xfId="391" xr:uid="{C14F9B6E-6983-4B4E-89A3-6F2C807614C0}"/>
    <cellStyle name="Pojasnjevalno besedilo 3 5" xfId="1273" xr:uid="{35BA925C-FE28-4E19-B223-F625D0A457C5}"/>
    <cellStyle name="Pojasnjevalno besedilo 3 6" xfId="1234" xr:uid="{AD046496-7D60-4623-9146-09E06CBB8052}"/>
    <cellStyle name="Pojasnjevalno besedilo 4" xfId="392" xr:uid="{D2DE1A3B-0B4E-4CA3-A0FA-8525CAA5F969}"/>
    <cellStyle name="Pojasnjevalno besedilo 4 2" xfId="393" xr:uid="{970708BB-E4E2-466B-9462-5CFA98C27C56}"/>
    <cellStyle name="Pojasnjevalno besedilo 4 3" xfId="394" xr:uid="{93D96F6E-CDF0-46A1-8DD3-A28FFD649015}"/>
    <cellStyle name="Pojasnjevalno besedilo 4 4" xfId="395" xr:uid="{F90FAFA9-055F-42BA-BAB9-26CCEF28350A}"/>
    <cellStyle name="Pojasnjevalno besedilo 5" xfId="551" xr:uid="{1215E013-EFA8-4F74-9B4D-179007212DBB}"/>
    <cellStyle name="Pomoc" xfId="1211" xr:uid="{DF327FAC-BC94-4361-8192-F6182AAE48C2}"/>
    <cellStyle name="Poudarek1 2" xfId="396" xr:uid="{3C247C3D-8A07-4E02-B426-A70A7EF75D3B}"/>
    <cellStyle name="Poudarek1 2 2" xfId="397" xr:uid="{70F2084B-6DAA-4781-94DE-19AF7F6B3346}"/>
    <cellStyle name="Poudarek1 2 2 2" xfId="1483" xr:uid="{D9A1D45E-9716-4A1E-81A8-6013221DAB01}"/>
    <cellStyle name="Poudarek1 2 3" xfId="398" xr:uid="{388E134A-EC5B-4A07-B3E4-B0B55B98C6B7}"/>
    <cellStyle name="Poudarek1 2 3 2" xfId="1484" xr:uid="{2D60B8AF-CBC5-46A6-B4FA-8C78E4E22C19}"/>
    <cellStyle name="Poudarek1 2 4" xfId="399" xr:uid="{105196CD-3116-4F41-A494-31E2A63AE534}"/>
    <cellStyle name="Poudarek1 2 5" xfId="1482" xr:uid="{8DC8A1CC-CA4E-49CB-82BB-5066AA01D1DB}"/>
    <cellStyle name="Poudarek1 3" xfId="400" xr:uid="{3B64F8F4-9357-4074-BFB1-476197335829}"/>
    <cellStyle name="Poudarek1 3 2" xfId="401" xr:uid="{DF0C2ED1-9E2D-4FB5-BE18-982CADC202DF}"/>
    <cellStyle name="Poudarek1 3 3" xfId="402" xr:uid="{A957F88C-EDDA-457B-8369-13650C9FD953}"/>
    <cellStyle name="Poudarek1 3 4" xfId="403" xr:uid="{9EFE4D5B-5740-4B51-B537-4D091DE58010}"/>
    <cellStyle name="Poudarek1 4" xfId="404" xr:uid="{B3A5C762-C185-4DF8-87A8-C0A0053AE830}"/>
    <cellStyle name="Poudarek1 4 2" xfId="405" xr:uid="{0BAF4D60-F507-436C-B9E7-BDD552A638ED}"/>
    <cellStyle name="Poudarek1 4 3" xfId="406" xr:uid="{494455A2-2D27-4F95-8968-D2C4AD7F8342}"/>
    <cellStyle name="Poudarek1 4 4" xfId="407" xr:uid="{7B30BB9C-4F95-4F13-B3CF-2CEFC27F3620}"/>
    <cellStyle name="Poudarek1 5" xfId="549" xr:uid="{B3B0B128-1294-44E8-ACD9-07B89E13FB7A}"/>
    <cellStyle name="Poudarek2 2" xfId="408" xr:uid="{F8211AAB-B0C1-452D-B039-5ED5D7E91A97}"/>
    <cellStyle name="Poudarek2 2 2" xfId="409" xr:uid="{33DF0CB3-9FEC-4E02-AC68-83BEE87BB53C}"/>
    <cellStyle name="Poudarek2 2 2 2" xfId="1486" xr:uid="{628473D8-E924-42FB-AB89-D3097E047A59}"/>
    <cellStyle name="Poudarek2 2 3" xfId="410" xr:uid="{0BA44386-88B2-4674-97A3-726DBF779327}"/>
    <cellStyle name="Poudarek2 2 3 2" xfId="1487" xr:uid="{0DF948D7-ECDC-434E-AB10-99C566E30FC2}"/>
    <cellStyle name="Poudarek2 2 4" xfId="411" xr:uid="{CECDFC3B-5A47-4392-931E-4496C948D8C3}"/>
    <cellStyle name="Poudarek2 2 5" xfId="1485" xr:uid="{A815AD4C-6CC0-44FF-A122-D692AF16A937}"/>
    <cellStyle name="Poudarek2 3" xfId="412" xr:uid="{619EBB56-4AE6-4A20-8A49-C3DE463D80B7}"/>
    <cellStyle name="Poudarek2 3 2" xfId="413" xr:uid="{34D1DA2F-FD17-4114-887E-D40C6DA4E8C7}"/>
    <cellStyle name="Poudarek2 3 3" xfId="414" xr:uid="{7C53F772-AB20-4C5C-8B6A-9BFDF4B39DCD}"/>
    <cellStyle name="Poudarek2 3 4" xfId="415" xr:uid="{562A8AE8-B021-4536-AD0D-2490DFF0A2B9}"/>
    <cellStyle name="Poudarek2 4" xfId="416" xr:uid="{6E6DC3DC-C12F-409F-88F8-754C54D0CBAB}"/>
    <cellStyle name="Poudarek2 4 2" xfId="417" xr:uid="{E76E9611-498B-4296-8C81-D5C517E4D8CB}"/>
    <cellStyle name="Poudarek2 4 3" xfId="418" xr:uid="{F114D61E-307C-4A0D-AD6C-305DA1261C7D}"/>
    <cellStyle name="Poudarek2 4 4" xfId="419" xr:uid="{CB06C797-3273-456F-AAD8-C544A837806B}"/>
    <cellStyle name="Poudarek2 5" xfId="575" xr:uid="{4B80AE1D-AE3E-4D21-B01B-52A50696CCBD}"/>
    <cellStyle name="Poudarek3 2" xfId="420" xr:uid="{F8AE0904-52E3-4A36-9422-163F3E4AC8B0}"/>
    <cellStyle name="Poudarek3 2 2" xfId="421" xr:uid="{6D5A39AB-8B0D-47F8-85B1-950F29E180A5}"/>
    <cellStyle name="Poudarek3 2 2 2" xfId="1489" xr:uid="{BA951A36-0D69-4A4B-AC29-AEC1AE9B989F}"/>
    <cellStyle name="Poudarek3 2 3" xfId="422" xr:uid="{C34822FB-41F2-478D-8E71-F1A25ED7C678}"/>
    <cellStyle name="Poudarek3 2 3 2" xfId="1490" xr:uid="{78AB73AD-0CE3-4EFA-A695-7E55580FFAC4}"/>
    <cellStyle name="Poudarek3 2 4" xfId="423" xr:uid="{550715FC-5725-4976-B242-1DF932D4F114}"/>
    <cellStyle name="Poudarek3 2 5" xfId="1488" xr:uid="{C68B956E-47EF-4635-AC4F-CA8DE73702FD}"/>
    <cellStyle name="Poudarek3 3" xfId="424" xr:uid="{3B2962D7-9FE8-4603-B8A8-FF9A839A1765}"/>
    <cellStyle name="Poudarek3 3 2" xfId="425" xr:uid="{486771E0-A3AD-4B46-B2FE-CE0119AAF23B}"/>
    <cellStyle name="Poudarek3 3 3" xfId="426" xr:uid="{99220AC5-9F3A-4BE4-96E1-83ACFAFE3B6F}"/>
    <cellStyle name="Poudarek3 3 4" xfId="427" xr:uid="{61084D95-4CEF-4A7F-873F-6A23211C8E5A}"/>
    <cellStyle name="Poudarek3 4" xfId="428" xr:uid="{EEDFB272-5CF3-4F8A-BB8C-766E908442A2}"/>
    <cellStyle name="Poudarek3 4 2" xfId="429" xr:uid="{0C187B42-26C6-40F0-B845-D4ED0B186224}"/>
    <cellStyle name="Poudarek3 4 3" xfId="430" xr:uid="{D0677439-9252-490D-9C8E-D54ADC8C2759}"/>
    <cellStyle name="Poudarek3 4 4" xfId="431" xr:uid="{84343F08-F56F-4CBD-9EEB-13DA6B199B7D}"/>
    <cellStyle name="Poudarek3 5" xfId="579" xr:uid="{F757C0E0-134A-4C5D-BF1E-9D1E9C01D47A}"/>
    <cellStyle name="Poudarek4 2" xfId="432" xr:uid="{4AB07425-B703-4570-B948-D4F30EE0133C}"/>
    <cellStyle name="Poudarek4 2 2" xfId="433" xr:uid="{13D55D23-ACDF-48FB-9DDC-BDC4E9902FF6}"/>
    <cellStyle name="Poudarek4 2 2 2" xfId="1492" xr:uid="{C7065D43-D257-460E-8371-D3B9E2635A0E}"/>
    <cellStyle name="Poudarek4 2 3" xfId="434" xr:uid="{4277F5FE-5E50-420E-9085-1069BBB4D9A0}"/>
    <cellStyle name="Poudarek4 2 3 2" xfId="1493" xr:uid="{778296B1-014A-46EB-8E61-E1F0516EB615}"/>
    <cellStyle name="Poudarek4 2 4" xfId="435" xr:uid="{60172360-5653-441B-ACF7-41E309BF1937}"/>
    <cellStyle name="Poudarek4 2 5" xfId="1491" xr:uid="{207BA61C-9036-45BD-B072-9D248885211F}"/>
    <cellStyle name="Poudarek4 3" xfId="436" xr:uid="{7E86C30A-838F-47ED-8B13-535C11869803}"/>
    <cellStyle name="Poudarek4 3 2" xfId="437" xr:uid="{4EE8E424-02AC-4F4C-96E8-87C6ECD3C53F}"/>
    <cellStyle name="Poudarek4 3 3" xfId="438" xr:uid="{5CD3BF66-BAF7-4D48-9E04-0755AE9FD34D}"/>
    <cellStyle name="Poudarek4 3 4" xfId="439" xr:uid="{2E6F0B44-F120-41FC-921A-7EFD23C9B143}"/>
    <cellStyle name="Poudarek4 4" xfId="440" xr:uid="{7CF54C51-61F4-4EF8-B570-03BC87CEEA6A}"/>
    <cellStyle name="Poudarek4 4 2" xfId="441" xr:uid="{254F962F-26AB-4AD7-A225-88BAAA4D0C16}"/>
    <cellStyle name="Poudarek4 4 3" xfId="442" xr:uid="{BE3D0CE9-FE6B-4B2B-A074-6ECC375AB39F}"/>
    <cellStyle name="Poudarek4 4 4" xfId="443" xr:uid="{21BA65D3-943F-4ADC-9E2C-204ED806502B}"/>
    <cellStyle name="Poudarek4 5" xfId="583" xr:uid="{8A3F75B7-CEFB-4CF3-894B-E617E4374610}"/>
    <cellStyle name="Poudarek5 2" xfId="444" xr:uid="{B6208B08-EA5B-4CE2-B95B-C2679C91B2AB}"/>
    <cellStyle name="Poudarek5 2 2" xfId="445" xr:uid="{690092BF-2783-4A9A-A991-25654170CB43}"/>
    <cellStyle name="Poudarek5 2 2 2" xfId="1495" xr:uid="{8EA2BE37-52B7-4703-AA28-1BFE98425D61}"/>
    <cellStyle name="Poudarek5 2 3" xfId="446" xr:uid="{363DED3C-5DDE-406A-8A5F-9A7E46657911}"/>
    <cellStyle name="Poudarek5 2 3 2" xfId="1496" xr:uid="{39AB1D23-7665-4893-ABCD-21CA615E6AC1}"/>
    <cellStyle name="Poudarek5 2 4" xfId="447" xr:uid="{F382FF38-3065-49D6-8560-585446443565}"/>
    <cellStyle name="Poudarek5 2 5" xfId="1494" xr:uid="{F822D227-794D-4497-90FB-C2FC8AE166A5}"/>
    <cellStyle name="Poudarek5 3" xfId="448" xr:uid="{2FA5E79D-BA42-409C-BE60-3E7DC82149DC}"/>
    <cellStyle name="Poudarek5 3 2" xfId="449" xr:uid="{0F1A24B2-4428-418E-8331-43057D70C83C}"/>
    <cellStyle name="Poudarek5 3 3" xfId="450" xr:uid="{217D96BA-7AE0-483B-A39E-BE25C05EA93F}"/>
    <cellStyle name="Poudarek5 3 4" xfId="451" xr:uid="{B2E6544D-7C37-4E07-BEE9-921512A965FE}"/>
    <cellStyle name="Poudarek5 4" xfId="452" xr:uid="{EF93AAA3-5D6A-44A6-937A-9E1DED343E6D}"/>
    <cellStyle name="Poudarek5 4 2" xfId="453" xr:uid="{E1CFD0FD-146F-461D-9B09-495C6018A0B6}"/>
    <cellStyle name="Poudarek5 4 3" xfId="454" xr:uid="{A0F55DBF-F234-4AFB-9C1C-499F1C4BDC75}"/>
    <cellStyle name="Poudarek5 4 4" xfId="455" xr:uid="{886AFE84-0A72-41A0-9CAB-7787A5AC5343}"/>
    <cellStyle name="Poudarek5 5" xfId="587" xr:uid="{2B77B6D3-E3CA-4860-B57F-A2CB5979242A}"/>
    <cellStyle name="Poudarek6 2" xfId="456" xr:uid="{1AD4CEAC-55EF-4D0E-B2AA-098CCF49E487}"/>
    <cellStyle name="Poudarek6 2 2" xfId="457" xr:uid="{01D84219-6C01-45AB-A6C0-E4A9C258E26F}"/>
    <cellStyle name="Poudarek6 2 2 2" xfId="1498" xr:uid="{8462CA82-D5A3-4776-9C7D-511D623DAF40}"/>
    <cellStyle name="Poudarek6 2 3" xfId="458" xr:uid="{453B8674-E611-465B-B7ED-FAEE47CF32BB}"/>
    <cellStyle name="Poudarek6 2 3 2" xfId="1499" xr:uid="{5E02599D-A2D1-49AF-A599-19764CAC81D8}"/>
    <cellStyle name="Poudarek6 2 4" xfId="459" xr:uid="{D5173EA5-03C7-491C-871B-B7FBEFF6267C}"/>
    <cellStyle name="Poudarek6 2 5" xfId="1497" xr:uid="{ED8E7013-4A5D-4394-A7D1-7FFB7CA8DA86}"/>
    <cellStyle name="Poudarek6 3" xfId="460" xr:uid="{90A3D5B1-C42F-4131-805D-1813186787F5}"/>
    <cellStyle name="Poudarek6 3 2" xfId="461" xr:uid="{CCBB1260-484A-4B9A-BE71-35399005C21A}"/>
    <cellStyle name="Poudarek6 3 3" xfId="462" xr:uid="{82ABCB0B-F20F-4846-A6C7-CBFEA7BB794C}"/>
    <cellStyle name="Poudarek6 3 4" xfId="463" xr:uid="{3862ECAE-6FA3-478C-9B35-BCAC894CF257}"/>
    <cellStyle name="Poudarek6 4" xfId="464" xr:uid="{3719A5F9-1A73-48BF-8E0D-4CF47312D48A}"/>
    <cellStyle name="Poudarek6 4 2" xfId="465" xr:uid="{C77BD9A0-6D4A-4A60-A7C0-155087805632}"/>
    <cellStyle name="Poudarek6 4 3" xfId="466" xr:uid="{84D39CCE-E6B5-4C97-9743-F28F071CC856}"/>
    <cellStyle name="Poudarek6 4 4" xfId="467" xr:uid="{00CF82BE-836C-421D-967B-6DF1F206E18F}"/>
    <cellStyle name="Poudarek6 5" xfId="591" xr:uid="{0DA0DD6C-C891-4110-BEE2-736E9CAD8883}"/>
    <cellStyle name="Povezana celica 2" xfId="468" xr:uid="{FF7D810E-BBDB-4148-A360-E1A373E83A16}"/>
    <cellStyle name="Povezana celica 2 2" xfId="469" xr:uid="{0566BAF7-C528-4873-8F9E-3672066090BD}"/>
    <cellStyle name="Povezana celica 2 2 2" xfId="1500" xr:uid="{BFCC5FC2-CF6A-4B3F-B7C4-60E4AF1525F4}"/>
    <cellStyle name="Povezana celica 2 3" xfId="470" xr:uid="{DC0F0832-6F46-4FE1-9548-FFBCF1D07F64}"/>
    <cellStyle name="Povezana celica 2 4" xfId="471" xr:uid="{117B4843-0566-4FC3-B54F-B0FF399BF9EA}"/>
    <cellStyle name="Povezana celica 3" xfId="472" xr:uid="{BC514132-AB8D-46B2-B614-B710DD964E2A}"/>
    <cellStyle name="Povezana celica 3 2" xfId="473" xr:uid="{25447EB4-9F82-48E9-A57D-2638BF23DBEF}"/>
    <cellStyle name="Povezana celica 3 3" xfId="474" xr:uid="{6B1816C9-6193-488D-8B7B-CE6C38D17366}"/>
    <cellStyle name="Povezana celica 3 4" xfId="475" xr:uid="{DABD993D-9044-40C5-915A-8D9AE551789F}"/>
    <cellStyle name="Povezana celica 4" xfId="476" xr:uid="{52C77231-CCF8-4566-8293-956265FF6FEE}"/>
    <cellStyle name="Povezana celica 4 2" xfId="477" xr:uid="{4CECEFBF-CAD0-42BA-AFF2-4B7255D9A230}"/>
    <cellStyle name="Povezana celica 4 3" xfId="478" xr:uid="{FCCB7CA2-0827-4447-B701-6CEE0F551E2E}"/>
    <cellStyle name="Povezana celica 4 4" xfId="479" xr:uid="{01F77729-89E7-4365-829C-53775A123310}"/>
    <cellStyle name="Povezana celica 5" xfId="554" xr:uid="{064C6326-9C34-4FDA-BA59-2C106BB43B8C}"/>
    <cellStyle name="Preveri celico 2" xfId="480" xr:uid="{859F5152-B468-4610-BB2E-CA342D883911}"/>
    <cellStyle name="Preveri celico 2 2" xfId="481" xr:uid="{6F22A86C-3B6A-4801-BE9F-C9E1D02E8600}"/>
    <cellStyle name="Preveri celico 2 2 2" xfId="1502" xr:uid="{95D33C98-DB7C-4182-ADCD-1B6A18207B86}"/>
    <cellStyle name="Preveri celico 2 3" xfId="482" xr:uid="{DECC4A6A-C988-4ADB-8BB5-568E21066BE3}"/>
    <cellStyle name="Preveri celico 2 3 2" xfId="1503" xr:uid="{A4B99A0A-43C3-457B-8819-2D036A16BB8C}"/>
    <cellStyle name="Preveri celico 2 4" xfId="483" xr:uid="{A60762D6-35E1-47F8-B0B3-E810E48C749D}"/>
    <cellStyle name="Preveri celico 2 5" xfId="1501" xr:uid="{A4186F95-1FA6-4DC8-93AD-FFFE8BAA7D88}"/>
    <cellStyle name="Preveri celico 3" xfId="484" xr:uid="{58EA725E-6A21-4D94-9B19-C91B2B10549C}"/>
    <cellStyle name="Preveri celico 3 2" xfId="485" xr:uid="{17500498-7923-4732-BC73-DCCE75F193B6}"/>
    <cellStyle name="Preveri celico 3 3" xfId="486" xr:uid="{92021CE1-3F24-457F-BEF1-B73CB585A280}"/>
    <cellStyle name="Preveri celico 3 4" xfId="487" xr:uid="{969E72EC-D6AF-49A6-A723-0A8E044B0664}"/>
    <cellStyle name="Preveri celico 4" xfId="488" xr:uid="{5938A838-090F-419C-A293-9ADFD521F88F}"/>
    <cellStyle name="Preveri celico 4 2" xfId="489" xr:uid="{B2F93933-C215-49D8-B5C3-0CD8F28367D4}"/>
    <cellStyle name="Preveri celico 4 3" xfId="490" xr:uid="{4B4D93C9-8732-4C6C-A982-21761A04BD93}"/>
    <cellStyle name="Preveri celico 4 4" xfId="491" xr:uid="{CC3E1977-C85B-4BB0-9B1C-6BAC75D7F284}"/>
    <cellStyle name="Preveri celico 5" xfId="553" xr:uid="{B447FEDA-59CA-4C3B-8612-8AFD85E0DC6F}"/>
    <cellStyle name="Projekt" xfId="492" xr:uid="{D33472F1-F997-487E-8696-4D5CD33244AF}"/>
    <cellStyle name="PRVA VRSTA Element delo 2" xfId="1212" xr:uid="{97F350C6-4D20-4678-8A55-59303B3AD43E}"/>
    <cellStyle name="Računanje 2" xfId="493" xr:uid="{7795E18A-5190-4984-9FC0-12BC4F0AE756}"/>
    <cellStyle name="Računanje 2 10" xfId="1505" xr:uid="{D33AE350-80C6-4A8B-91C3-A47F10F7E701}"/>
    <cellStyle name="Računanje 2 11" xfId="1506" xr:uid="{6D5D1A58-5BA6-4899-96C9-30E69A509C5F}"/>
    <cellStyle name="Računanje 2 12" xfId="1504" xr:uid="{3D849ADB-6B9A-4249-95DE-4AF6ED77E7F2}"/>
    <cellStyle name="Računanje 2 2" xfId="494" xr:uid="{D05ACA96-C64A-4E28-865E-A098C84F7378}"/>
    <cellStyle name="Računanje 2 2 2" xfId="1508" xr:uid="{C2053664-CEE5-4EE4-840D-C44E29305671}"/>
    <cellStyle name="Računanje 2 2 3" xfId="1507" xr:uid="{95B4EAC8-3447-44A9-A145-A82459B42434}"/>
    <cellStyle name="Računanje 2 3" xfId="495" xr:uid="{3F184866-01E2-4550-A3D2-F922D91B2B9E}"/>
    <cellStyle name="Računanje 2 3 2" xfId="1510" xr:uid="{93B3E32B-D141-4648-97AA-74EC2EFB1EBE}"/>
    <cellStyle name="Računanje 2 3 3" xfId="1509" xr:uid="{F195C94B-647A-4C71-AB5F-AE8E192658CF}"/>
    <cellStyle name="Računanje 2 4" xfId="496" xr:uid="{485691F7-C995-4C8E-AA26-BFBB2BC2BE9C}"/>
    <cellStyle name="Računanje 2 4 2" xfId="1511" xr:uid="{04DDE062-C78D-474B-A1DB-2CB8691A873E}"/>
    <cellStyle name="Računanje 2 5" xfId="1512" xr:uid="{BD216704-8002-4752-BD26-635ACEF7F3B7}"/>
    <cellStyle name="Računanje 2 6" xfId="1513" xr:uid="{0243906B-0FED-470A-8D08-108EC7751934}"/>
    <cellStyle name="Računanje 2 7" xfId="1514" xr:uid="{B22213AB-B3E5-4457-863B-F037EAC508F9}"/>
    <cellStyle name="Računanje 2 8" xfId="1515" xr:uid="{4CD11148-E18B-4692-84E0-6B9AFA9CB394}"/>
    <cellStyle name="Računanje 2 9" xfId="1516" xr:uid="{50F4AFA9-2712-4832-BB41-AC62036400E4}"/>
    <cellStyle name="Računanje 3" xfId="497" xr:uid="{65CCFD04-0F98-42EC-87B5-B12770F72F20}"/>
    <cellStyle name="Računanje 3 2" xfId="498" xr:uid="{390BBF9B-1E84-4DF0-AB7C-E0F8B2F10CBD}"/>
    <cellStyle name="Računanje 3 3" xfId="499" xr:uid="{6B7A2EC5-072A-46F3-ABD3-C2FF3EF055B9}"/>
    <cellStyle name="Računanje 3 4" xfId="500" xr:uid="{25EB3D0F-ACFF-42F6-B54E-C28B75A4A96A}"/>
    <cellStyle name="Računanje 4" xfId="501" xr:uid="{3806E004-F211-4017-86E4-7E707ADE053D}"/>
    <cellStyle name="Računanje 4 2" xfId="502" xr:uid="{99CEB92C-DDB0-49A0-9B8C-5587DC98DFD7}"/>
    <cellStyle name="Računanje 4 3" xfId="503" xr:uid="{98E45D97-1E5A-4912-A124-6DF375843318}"/>
    <cellStyle name="Računanje 4 4" xfId="504" xr:uid="{E5145E00-A995-4DB1-96ED-A22931D6AAB3}"/>
    <cellStyle name="Računanje 5" xfId="555" xr:uid="{0E5B6271-E9A5-4E5F-A144-1B75E12D9AE3}"/>
    <cellStyle name="Rekapitulacija" xfId="1213" xr:uid="{7D1C8098-DB1E-4CD1-96AC-3DD59FA0D6D2}"/>
    <cellStyle name="S3" xfId="1214" xr:uid="{29FF4D9E-E349-49CB-8C78-EAA3651CED70}"/>
    <cellStyle name="Sheet Title" xfId="1215" xr:uid="{930C28E9-D036-4C38-AD87-C5E28E8F3942}"/>
    <cellStyle name="Slabo 2" xfId="505" xr:uid="{BB7EF283-4052-4459-9BE4-87215DA72695}"/>
    <cellStyle name="Slabo 2 2" xfId="506" xr:uid="{007DBEC5-AA21-45AD-88DE-C053BBBE24E7}"/>
    <cellStyle name="Slabo 2 2 2" xfId="1518" xr:uid="{D7E3BBE8-C7F4-4A16-A7D1-05CE3ED3E4C2}"/>
    <cellStyle name="Slabo 2 3" xfId="507" xr:uid="{C216DDA8-FA71-461F-B5F8-8C8DFEFE5D6F}"/>
    <cellStyle name="Slabo 2 3 2" xfId="1519" xr:uid="{E458C783-DE71-48D9-B6BA-7FC332795DF4}"/>
    <cellStyle name="Slabo 2 4" xfId="508" xr:uid="{0C4FA20F-5D2E-4B38-AF7F-D063A34E0AE8}"/>
    <cellStyle name="Slabo 2 5" xfId="1517" xr:uid="{33C672D2-B9C3-4075-918F-65EEA0231EEA}"/>
    <cellStyle name="Slabo 2 6" xfId="1274" xr:uid="{CD2329B4-33C3-4EE1-BA14-53A3C0C4D40A}"/>
    <cellStyle name="Slabo 2 7" xfId="1216" xr:uid="{6F93E803-A7AF-4E55-9837-15769A097508}"/>
    <cellStyle name="Slabo 3" xfId="509" xr:uid="{5E6297F4-B5D0-455F-A1B3-016030AF385C}"/>
    <cellStyle name="Slabo 3 2" xfId="510" xr:uid="{CF7259DE-C7E3-4FC3-A36C-E2237AF41F24}"/>
    <cellStyle name="Slabo 3 3" xfId="511" xr:uid="{F261921B-EEC2-4AFA-B07C-9D4653354D76}"/>
    <cellStyle name="Slabo 3 4" xfId="512" xr:uid="{F7669BFA-49EF-4042-82CE-34B7D40A95C6}"/>
    <cellStyle name="Slabo 4" xfId="513" xr:uid="{21344A4E-332E-48EF-9183-24578B5F89C4}"/>
    <cellStyle name="Slabo 4 2" xfId="514" xr:uid="{D53ABFAD-742D-469E-822A-52F8D6235610}"/>
    <cellStyle name="Slabo 4 3" xfId="515" xr:uid="{57983532-4544-41DF-BDC5-33DEFBABA62F}"/>
    <cellStyle name="Slabo 4 4" xfId="516" xr:uid="{CCEE36D4-DC3E-415B-99B3-36BB93B0DED5}"/>
    <cellStyle name="Slabo 5" xfId="559" xr:uid="{5BC6A99C-192D-4B60-93BC-AFB396D9A8CE}"/>
    <cellStyle name="Slog 1" xfId="1217" xr:uid="{3AF3660D-C052-40A3-98F9-7B4AE61E8E99}"/>
    <cellStyle name="Slog 1 2" xfId="1520" xr:uid="{08526F97-B144-4DA0-A82B-6F6B94B7C174}"/>
    <cellStyle name="Title" xfId="1521" xr:uid="{9757FE3E-D636-44F6-9018-68218C7E4994}"/>
    <cellStyle name="Total" xfId="517" xr:uid="{AB1ED026-C02A-4BEC-94A8-193ECA9C2B3B}"/>
    <cellStyle name="Valuta 2" xfId="573" xr:uid="{4D9D7566-BE02-44E4-9EFA-5078C4B77D79}"/>
    <cellStyle name="Valuta 2 2" xfId="1219" xr:uid="{8DA89AF1-8B36-4D80-B67A-46D9B57C96E4}"/>
    <cellStyle name="Valuta 2 3" xfId="1220" xr:uid="{D062C168-2161-4FEF-A1EB-4FE2A316CCE8}"/>
    <cellStyle name="Valuta 2 4" xfId="1218" xr:uid="{88D2FD3F-596C-40B0-84DC-840405B75588}"/>
    <cellStyle name="Valuta 2 5" xfId="1554" xr:uid="{B64A00E9-8AE3-4829-91A2-875521569D65}"/>
    <cellStyle name="Valuta 2 6" xfId="1557" xr:uid="{A0EBB46C-7BFC-4873-9251-195F4BD74D72}"/>
    <cellStyle name="Valuta 3" xfId="1221" xr:uid="{8418B3AC-DBEF-4083-8160-732BF7AEC482}"/>
    <cellStyle name="Vejica 10" xfId="1551" xr:uid="{6BBB4B64-91EA-4D02-ACEB-C26A894D0E8B}"/>
    <cellStyle name="Vejica 11" xfId="1556" xr:uid="{C9A6F8C1-9286-4F38-AEEB-479FBCB7FE1F}"/>
    <cellStyle name="Vejica 2" xfId="8" xr:uid="{F3C7C0D6-A0E2-474D-A64A-217408C11144}"/>
    <cellStyle name="Vejica 2 2" xfId="518" xr:uid="{E754D20D-B46E-4192-A130-AA1C0167B116}"/>
    <cellStyle name="Vejica 2 2 2" xfId="1223" xr:uid="{9BCEC255-8E22-4EB5-9286-4B03C5D5D6A4}"/>
    <cellStyle name="Vejica 2 3" xfId="1224" xr:uid="{9D363D66-4873-4041-88FA-5A1921EEC2C6}"/>
    <cellStyle name="Vejica 2 3 2" xfId="1225" xr:uid="{CC7485E7-B2E2-47FB-AF7D-0CF426B170B1}"/>
    <cellStyle name="Vejica 2 4" xfId="1226" xr:uid="{9B928D6E-8B8C-4A81-A515-CB4F2EC14F87}"/>
    <cellStyle name="Vejica 2 5" xfId="1235" xr:uid="{76FEE32A-0EF1-49BE-A15B-D3B965417FE6}"/>
    <cellStyle name="Vejica 2 6" xfId="1275" xr:uid="{5F89132F-185A-4CBC-BB0B-F9E4FD33420E}"/>
    <cellStyle name="Vejica 2 7" xfId="1222" xr:uid="{60C14044-E777-4739-BB6D-9585AE269965}"/>
    <cellStyle name="Vejica 3" xfId="519" xr:uid="{2CD9779C-0042-49F4-A35D-7DAF586473BC}"/>
    <cellStyle name="Vejica 3 2" xfId="520" xr:uid="{AF4A3F3C-8629-44E4-8E2E-AB8EDA1F8D20}"/>
    <cellStyle name="Vejica 4" xfId="1227" xr:uid="{A7F0734C-6471-4115-BF6E-30F9DCCBE166}"/>
    <cellStyle name="Vejica 5" xfId="1228" xr:uid="{D42BA145-F366-4F3B-9F3A-AD7D7F41105A}"/>
    <cellStyle name="Vejica 5 2" xfId="1522" xr:uid="{D5D6DEED-AC8B-436D-80AD-FE044A9DBA62}"/>
    <cellStyle name="Vejica 6" xfId="1229" xr:uid="{8ECCE621-66E7-4E7D-B208-FE71C6045F83}"/>
    <cellStyle name="Vejica 7" xfId="1230" xr:uid="{C3FB23EC-7CA8-4900-B4CA-A629FD3B3A65}"/>
    <cellStyle name="Vejica 7 2" xfId="1231" xr:uid="{96BBBF7E-6BCC-4AB9-8A99-FED416992F63}"/>
    <cellStyle name="Vejica 8" xfId="1232" xr:uid="{0B2B8F84-4243-4DCA-8A88-8A121EBBCA17}"/>
    <cellStyle name="Vejica 9" xfId="1233" xr:uid="{38A00F69-DC84-4A38-B25E-B2D941DD85C2}"/>
    <cellStyle name="Vnos 2" xfId="521" xr:uid="{FB05A9E1-FD4E-4981-A61A-A077375D70B1}"/>
    <cellStyle name="Vnos 2 10" xfId="1524" xr:uid="{BA19CFA4-9285-4E5E-8F93-23123231DDFD}"/>
    <cellStyle name="Vnos 2 11" xfId="1525" xr:uid="{D6BB47F0-1704-4C0A-9B7E-EBD39033C948}"/>
    <cellStyle name="Vnos 2 12" xfId="1523" xr:uid="{351E71A8-97B9-406D-B445-D7B87377EA1E}"/>
    <cellStyle name="Vnos 2 2" xfId="522" xr:uid="{647AEDB8-99A1-4602-B8F7-9FFD4BAD1877}"/>
    <cellStyle name="Vnos 2 2 2" xfId="1527" xr:uid="{55FA6362-32A1-4546-B10E-7958570EF966}"/>
    <cellStyle name="Vnos 2 2 3" xfId="1526" xr:uid="{EB781140-7AC5-42D5-8CEF-C6064B2D086B}"/>
    <cellStyle name="Vnos 2 3" xfId="523" xr:uid="{FDB75598-68DB-45E6-BA43-45FDB721D1F3}"/>
    <cellStyle name="Vnos 2 3 2" xfId="1529" xr:uid="{67899E22-9CD9-4073-B60C-0012A394829F}"/>
    <cellStyle name="Vnos 2 3 3" xfId="1528" xr:uid="{0DE7CB9C-DAAA-4B96-B80B-A7A5B30A5765}"/>
    <cellStyle name="Vnos 2 4" xfId="524" xr:uid="{06479499-9B35-4063-9109-4989A98E38C0}"/>
    <cellStyle name="Vnos 2 4 2" xfId="1530" xr:uid="{0B0500E9-0759-43E6-B0F4-7D9F282436D6}"/>
    <cellStyle name="Vnos 2 5" xfId="1531" xr:uid="{2A050F06-AE9E-4DBE-A15F-B296761DA9D9}"/>
    <cellStyle name="Vnos 2 6" xfId="1532" xr:uid="{D7593F7E-0E02-4AF5-8AC6-EC9F934024CA}"/>
    <cellStyle name="Vnos 2 7" xfId="1533" xr:uid="{A5C122D8-A282-4477-BD0B-3B45F313FBF1}"/>
    <cellStyle name="Vnos 2 8" xfId="1534" xr:uid="{A74A700A-C421-4081-9874-75681D0CFE23}"/>
    <cellStyle name="Vnos 2 9" xfId="1535" xr:uid="{910FA8DA-EFE0-4C40-888C-B15BEBD1717F}"/>
    <cellStyle name="Vnos 3" xfId="525" xr:uid="{433D7655-85AE-4F35-9B65-F8CE5EEE3ACA}"/>
    <cellStyle name="Vnos 3 2" xfId="526" xr:uid="{B7053ED6-8D3E-4781-BF02-7F9702D1698E}"/>
    <cellStyle name="Vnos 3 3" xfId="527" xr:uid="{B650101C-7D9A-4F17-91A2-FF817B23FC99}"/>
    <cellStyle name="Vnos 3 4" xfId="528" xr:uid="{67E43C1D-4A8F-4DB1-A049-04C39F1BC2CD}"/>
    <cellStyle name="Vnos 4" xfId="529" xr:uid="{EABB6EE1-25E1-4392-B3C7-678A8DBF9473}"/>
    <cellStyle name="Vnos 4 2" xfId="530" xr:uid="{3E0255F0-781E-4608-886A-D2313A37C90F}"/>
    <cellStyle name="Vnos 4 3" xfId="531" xr:uid="{C3698B7D-AA10-49CE-8F2F-03A59CE43BC7}"/>
    <cellStyle name="Vnos 4 4" xfId="532" xr:uid="{153BC239-0519-4F65-8A4E-5B5ED1C68917}"/>
    <cellStyle name="Vnos 5" xfId="557" xr:uid="{ADA0DAF3-9B1A-49EF-91A7-BF5982EFD766}"/>
    <cellStyle name="Vsota 2" xfId="533" xr:uid="{7A38BDA4-CDC5-4838-B4C5-FB77FBEE7D7D}"/>
    <cellStyle name="Vsota 2 10" xfId="1536" xr:uid="{04C864F8-67B8-4931-8C23-FCCD23FA377C}"/>
    <cellStyle name="Vsota 2 11" xfId="1537" xr:uid="{D26B074A-9EC2-40C1-87E0-151517F87C9B}"/>
    <cellStyle name="Vsota 2 2" xfId="534" xr:uid="{8E247369-74EF-4843-9CF0-C9713403F5EA}"/>
    <cellStyle name="Vsota 2 2 2" xfId="1539" xr:uid="{DA018E52-89EE-470F-AE63-A7C97170E349}"/>
    <cellStyle name="Vsota 2 2 3" xfId="1538" xr:uid="{D09D9EFD-0AB9-4789-A2E8-21A5E1B7375F}"/>
    <cellStyle name="Vsota 2 3" xfId="535" xr:uid="{B879A3CA-8316-43D0-9A61-9C39589C5A92}"/>
    <cellStyle name="Vsota 2 3 2" xfId="1541" xr:uid="{E5B0BE40-7D2E-4981-A51A-1836CC516E07}"/>
    <cellStyle name="Vsota 2 3 3" xfId="1540" xr:uid="{B33CAB2E-8DB6-4619-ABE4-1AE219ACF30B}"/>
    <cellStyle name="Vsota 2 4" xfId="536" xr:uid="{EC30386B-7ED0-454F-872E-33EF8F2985EE}"/>
    <cellStyle name="Vsota 2 4 2" xfId="1542" xr:uid="{3C5D25AD-DC2B-4B79-BB9D-5CB7DB800870}"/>
    <cellStyle name="Vsota 2 5" xfId="1543" xr:uid="{EF10F227-335B-496F-AAFE-84614A8FF2C7}"/>
    <cellStyle name="Vsota 2 6" xfId="1544" xr:uid="{50BBCF16-7A89-4C4C-B5B9-ECB1C2C02500}"/>
    <cellStyle name="Vsota 2 7" xfId="1545" xr:uid="{54920CC1-8C88-40AF-843A-0B36796D5E1D}"/>
    <cellStyle name="Vsota 2 8" xfId="1546" xr:uid="{3C46ED24-AD15-42E9-93E9-22FFD843EB5B}"/>
    <cellStyle name="Vsota 2 9" xfId="1547" xr:uid="{683D6631-DAB9-46C9-8E7F-71525702B585}"/>
    <cellStyle name="Vsota 3" xfId="537" xr:uid="{71C9684C-D2D7-4C80-9E77-D91E1A215B82}"/>
    <cellStyle name="Vsota 3 2" xfId="538" xr:uid="{C2D3B197-0B46-4647-A0CF-69C03077C73B}"/>
    <cellStyle name="Vsota 3 3" xfId="539" xr:uid="{E3376320-8745-4C06-8097-386B289D9917}"/>
    <cellStyle name="Vsota 3 4" xfId="540" xr:uid="{F812786E-33B8-43EC-97FE-69C6F89D104D}"/>
    <cellStyle name="Vsota 4" xfId="541" xr:uid="{412B0123-793E-4BA8-975B-26B510EB8450}"/>
    <cellStyle name="Vsota 4 2" xfId="542" xr:uid="{0F50C680-9027-4B11-8099-E5252FAE987A}"/>
    <cellStyle name="Vsota 4 3" xfId="543" xr:uid="{6C4E1B47-1D1C-4374-82A7-F0981691E36C}"/>
    <cellStyle name="Vsota 4 4" xfId="544" xr:uid="{6FEF16AF-2C9C-45B0-B39F-E74B289E3A31}"/>
    <cellStyle name="Vsota 5" xfId="550" xr:uid="{324C8246-5E67-453D-A922-5F6E714D6A36}"/>
    <cellStyle name="Warning Text" xfId="1548" xr:uid="{8B24ECFD-9DC5-4601-8A40-022C5F4F887C}"/>
  </cellStyles>
  <dxfs count="0"/>
  <tableStyles count="0" defaultTableStyle="TableStyleMedium2" defaultPivotStyle="PivotStyleLight16"/>
  <colors>
    <mruColors>
      <color rgb="FF0000FF"/>
      <color rgb="FFFFFFCC"/>
      <color rgb="FFF08E52"/>
      <color rgb="FFF19455"/>
      <color rgb="FFEF8943"/>
      <color rgb="FFF29E6A"/>
      <color rgb="FFEF863F"/>
      <color rgb="FFEB6C15"/>
      <color rgb="FF336699"/>
      <color rgb="FF99A8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l-SI"/>
              <a:t>obrtniška dela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l-SI"/>
        </a:p>
      </c:txPr>
    </c:title>
    <c:autoTitleDeleted val="0"/>
    <c:plotArea>
      <c:layout>
        <c:manualLayout>
          <c:layoutTarget val="inner"/>
          <c:xMode val="edge"/>
          <c:yMode val="edge"/>
          <c:x val="0.16353518493243893"/>
          <c:y val="0.17171296296296298"/>
          <c:w val="0.81362439844077683"/>
          <c:h val="0.7717443132108486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rekapitualcija!$B$6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97-434E-82BF-108A5777D8C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rekapitualcija!#REF!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57-40FF-993B-5EAD0775AD1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rekapitualcija!#REF!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57-40FF-993B-5EAD0775AD1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rekapitualcija!#REF!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57-40FF-993B-5EAD0775AD1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rekapitualcija!#REF!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57-40FF-993B-5EAD0775A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1772784"/>
        <c:axId val="881767744"/>
      </c:barChart>
      <c:catAx>
        <c:axId val="88177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881767744"/>
        <c:crosses val="autoZero"/>
        <c:auto val="1"/>
        <c:lblAlgn val="ctr"/>
        <c:lblOffset val="100"/>
        <c:noMultiLvlLbl val="0"/>
      </c:catAx>
      <c:valAx>
        <c:axId val="88176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l-SI"/>
          </a:p>
        </c:txPr>
        <c:crossAx val="881772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l-S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109904</xdr:colOff>
      <xdr:row>5</xdr:row>
      <xdr:rowOff>131885</xdr:rowOff>
    </xdr:from>
    <xdr:to>
      <xdr:col>4</xdr:col>
      <xdr:colOff>740018</xdr:colOff>
      <xdr:row>26</xdr:row>
      <xdr:rowOff>124557</xdr:rowOff>
    </xdr:to>
    <xdr:graphicFrame macro="">
      <xdr:nvGraphicFramePr>
        <xdr:cNvPr id="5" name="Grafikon 4">
          <a:extLst>
            <a:ext uri="{FF2B5EF4-FFF2-40B4-BE49-F238E27FC236}">
              <a16:creationId xmlns:a16="http://schemas.microsoft.com/office/drawing/2014/main" id="{774A50B7-7C26-4AC9-BC7B-A37A606501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6%20projekti\KDIZD%20&#352;empeter\popravek%20popisov_opombe%20naro&#269;nika\01_KDIZD_PZI_POPIS%20GO.xlsx" TargetMode="External"/><Relationship Id="rId1" Type="http://schemas.openxmlformats.org/officeDocument/2006/relationships/externalLinkPath" Target="01_KDIZD_PZI_POPIS%20GO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6%20projekti\KDIZD%20&#352;empeter\kon&#269;ni%20popisi\02_PZI_POPIS_ZU.xlsx" TargetMode="External"/><Relationship Id="rId1" Type="http://schemas.openxmlformats.org/officeDocument/2006/relationships/externalLinkPath" Target="02_PZI_POPIS_ZU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6%20projekti\KDIZD%20&#352;empeter\kon&#269;ni%20popisi\03_KDIZD_PZI_POPIS%20SI.xlsx" TargetMode="External"/><Relationship Id="rId1" Type="http://schemas.openxmlformats.org/officeDocument/2006/relationships/externalLinkPath" Target="03_KDIZD_PZI_POPIS%20SI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6%20projekti\KDIZD%20&#352;empeter\kon&#269;ni%20popisi\04_KDIZD_PZI_POPIS%20EI_objekt.xls" TargetMode="External"/><Relationship Id="rId1" Type="http://schemas.openxmlformats.org/officeDocument/2006/relationships/externalLinkPath" Target="04_KDIZD_PZI_POPIS%20EI_objekt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6%20projekti\KDIZD%20&#352;empeter\popravek%20popisov_opombe%20nro&#269;nika\04_KDIZD_PZI_POPIS%20EI_son&#269;na%20elektrarna.xls" TargetMode="External"/><Relationship Id="rId1" Type="http://schemas.openxmlformats.org/officeDocument/2006/relationships/externalLinkPath" Target="04_KDIZD_PZI_POPIS%20EI_son&#269;na%20elektrar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odila"/>
      <sheetName val="REK"/>
      <sheetName val="A.1"/>
      <sheetName val="A.2"/>
      <sheetName val="B.1"/>
      <sheetName val="B.2"/>
      <sheetName val="B.3"/>
      <sheetName val="B.4"/>
      <sheetName val="B.5"/>
      <sheetName val="B.6"/>
      <sheetName val="C.1"/>
      <sheetName val="C.2"/>
      <sheetName val="C.3"/>
      <sheetName val="C.4"/>
      <sheetName val="C.5"/>
      <sheetName val="C.6"/>
      <sheetName val="C.7"/>
      <sheetName val="C.8"/>
      <sheetName val="C.9"/>
      <sheetName val="C.10"/>
      <sheetName val="C.11"/>
      <sheetName val="C.12"/>
      <sheetName val="C.13"/>
      <sheetName val="C.14"/>
      <sheetName val="C.15"/>
      <sheetName val="C.16"/>
      <sheetName val="D.1"/>
    </sheetNames>
    <sheetDataSet>
      <sheetData sheetId="0"/>
      <sheetData sheetId="1">
        <row r="39">
          <cell r="D3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alcija"/>
      <sheetName val="ZU.A.1"/>
      <sheetName val="ZU.A.2 "/>
      <sheetName val="ZU.B.1"/>
      <sheetName val="ZU.B.2"/>
      <sheetName val="ZU.B.3"/>
      <sheetName val="ZU.B.4"/>
      <sheetName val="ZU.B.5"/>
      <sheetName val="ZU.C.1"/>
      <sheetName val="ZU.C.2"/>
      <sheetName val="ZU.C.3"/>
    </sheetNames>
    <sheetDataSet>
      <sheetData sheetId="0">
        <row r="23">
          <cell r="E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1_Vodovod"/>
      <sheetName val="2_ Ogrevanje-hlajenje"/>
      <sheetName val="3_ Prezračevanje"/>
      <sheetName val="4_Sanacija Kuhinja"/>
      <sheetName val="5_Sanacija Restavracija"/>
      <sheetName val="6_ PLIN"/>
    </sheetNames>
    <sheetDataSet>
      <sheetData sheetId="0">
        <row r="21">
          <cell r="E21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"/>
      <sheetName val="1_INST. MATERIAL"/>
      <sheetName val="2_STIKALNI BLOKI"/>
      <sheetName val="3_SVETILA"/>
      <sheetName val="4_ SIG. KOMUNIKACIJE"/>
      <sheetName val="5_AOJP"/>
      <sheetName val="6_ODRSKA TEHNIKA"/>
      <sheetName val="7_STRELOVOD"/>
    </sheetNames>
    <sheetDataSet>
      <sheetData sheetId="0">
        <row r="13">
          <cell r="D1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"/>
    </sheetNames>
    <sheetDataSet>
      <sheetData sheetId="0">
        <row r="83">
          <cell r="F8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BF576-AF73-4CEA-B365-6EF4036C7970}">
  <dimension ref="B1:G57"/>
  <sheetViews>
    <sheetView showGridLines="0" view="pageBreakPreview" zoomScale="130" zoomScaleSheetLayoutView="130" workbookViewId="0">
      <selection activeCell="F18" sqref="F18"/>
    </sheetView>
  </sheetViews>
  <sheetFormatPr defaultRowHeight="12.75"/>
  <cols>
    <col min="1" max="1" width="1.7109375" customWidth="1"/>
    <col min="2" max="2" width="4.7109375" style="7" customWidth="1"/>
    <col min="3" max="3" width="52" customWidth="1"/>
    <col min="4" max="4" width="8.85546875" customWidth="1"/>
    <col min="5" max="5" width="17" style="2" customWidth="1"/>
    <col min="6" max="6" width="22.7109375" style="3" customWidth="1"/>
    <col min="7" max="7" width="9.140625" style="3"/>
    <col min="9" max="9" width="9" customWidth="1"/>
  </cols>
  <sheetData>
    <row r="1" spans="2:7">
      <c r="C1" s="5" t="s">
        <v>0</v>
      </c>
      <c r="D1" s="5"/>
    </row>
    <row r="2" spans="2:7" ht="18.75">
      <c r="C2" s="9" t="s">
        <v>1</v>
      </c>
      <c r="D2" s="4"/>
    </row>
    <row r="3" spans="2:7" ht="15.75">
      <c r="C3" s="6"/>
      <c r="D3" s="6"/>
    </row>
    <row r="4" spans="2:7">
      <c r="C4" s="5" t="s">
        <v>2</v>
      </c>
      <c r="D4" s="5"/>
    </row>
    <row r="5" spans="2:7" ht="18.75">
      <c r="B5" s="8"/>
      <c r="C5" s="9" t="s">
        <v>3</v>
      </c>
      <c r="D5" s="4"/>
    </row>
    <row r="8" spans="2:7" s="3" customFormat="1" ht="11.25"/>
    <row r="9" spans="2:7" s="3" customFormat="1" ht="11.25"/>
    <row r="10" spans="2:7">
      <c r="B10" s="3"/>
      <c r="C10" s="3"/>
      <c r="E10"/>
      <c r="F10"/>
      <c r="G10"/>
    </row>
    <row r="11" spans="2:7" s="3" customFormat="1" ht="11.25"/>
    <row r="12" spans="2:7" s="3" customFormat="1" ht="11.25"/>
    <row r="13" spans="2:7" s="3" customFormat="1" ht="11.25"/>
    <row r="14" spans="2:7" s="3" customFormat="1" ht="11.25"/>
    <row r="15" spans="2:7" s="3" customFormat="1" ht="11.25"/>
    <row r="16" spans="2:7" s="3" customFormat="1" ht="11.25"/>
    <row r="17" s="3" customFormat="1" ht="11.25"/>
    <row r="18" s="3" customFormat="1" ht="11.25"/>
    <row r="19" s="3" customFormat="1" ht="11.25"/>
    <row r="20" s="3" customFormat="1" ht="11.25"/>
    <row r="21" s="3" customFormat="1" ht="11.25"/>
    <row r="22" s="3" customFormat="1" ht="11.25"/>
    <row r="23" s="3" customFormat="1" ht="11.25"/>
    <row r="24" s="3" customFormat="1" ht="11.25"/>
    <row r="25" s="3" customFormat="1" ht="11.25"/>
    <row r="26" s="3" customFormat="1" ht="11.25"/>
    <row r="27" s="3" customFormat="1" ht="11.25"/>
    <row r="28" s="3" customFormat="1" ht="11.25"/>
    <row r="29" s="3" customFormat="1" ht="11.25"/>
    <row r="30" s="3" customFormat="1" ht="11.25"/>
    <row r="31" s="3" customFormat="1" ht="11.25"/>
    <row r="32" s="3" customFormat="1" ht="11.25"/>
    <row r="33" s="3" customFormat="1" ht="11.25"/>
    <row r="34" s="3" customFormat="1" ht="11.25"/>
    <row r="35" s="3" customFormat="1" ht="11.25"/>
    <row r="36" s="3" customFormat="1" ht="11.25"/>
    <row r="37" s="3" customFormat="1" ht="11.25"/>
    <row r="38" s="3" customFormat="1" ht="11.25"/>
    <row r="39" s="3" customFormat="1" ht="11.25"/>
    <row r="40" s="3" customFormat="1" ht="11.25"/>
    <row r="41" s="3" customFormat="1" ht="11.25"/>
    <row r="42" s="3" customFormat="1" ht="11.25"/>
    <row r="43" s="3" customFormat="1" ht="11.25"/>
    <row r="44" s="3" customFormat="1" ht="11.25"/>
    <row r="45" s="3" customFormat="1" ht="11.25"/>
    <row r="46" s="3" customFormat="1" ht="11.25"/>
    <row r="47" s="3" customFormat="1" ht="11.25"/>
    <row r="48" s="3" customFormat="1" ht="11.25"/>
    <row r="49" spans="2:5" s="3" customFormat="1" ht="11.25"/>
    <row r="50" spans="2:5" s="3" customFormat="1" ht="11.25"/>
    <row r="51" spans="2:5" s="3" customFormat="1" ht="11.25"/>
    <row r="52" spans="2:5" s="3" customFormat="1" ht="11.25"/>
    <row r="55" spans="2:5" s="3" customFormat="1">
      <c r="B55" s="7"/>
      <c r="C55" s="1" t="s">
        <v>4</v>
      </c>
      <c r="D55"/>
      <c r="E55" s="2" t="e">
        <f>#REF!+#REF!+#REF!+#REF!</f>
        <v>#REF!</v>
      </c>
    </row>
    <row r="56" spans="2:5" s="3" customFormat="1">
      <c r="B56" s="7"/>
      <c r="C56" s="1" t="s">
        <v>5</v>
      </c>
      <c r="D56">
        <v>286</v>
      </c>
      <c r="E56" s="2" t="e">
        <f>E55/D56</f>
        <v>#REF!</v>
      </c>
    </row>
    <row r="57" spans="2:5" s="3" customFormat="1">
      <c r="B57" s="7"/>
      <c r="C57" s="1" t="s">
        <v>6</v>
      </c>
      <c r="D57">
        <v>476</v>
      </c>
      <c r="E57" s="2" t="e">
        <f>E55/D57</f>
        <v>#REF!</v>
      </c>
    </row>
  </sheetData>
  <pageMargins left="0.59055118110236227" right="0.19685039370078741" top="0.39370078740157483" bottom="0.19685039370078741" header="0.19685039370078741" footer="0.19685039370078741"/>
  <pageSetup paperSize="9" scale="98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BA153-7F6A-4895-A448-E357669E1092}">
  <dimension ref="A1:F24"/>
  <sheetViews>
    <sheetView showGridLines="0" tabSelected="1" view="pageBreakPreview" zoomScale="115" zoomScaleSheetLayoutView="115" workbookViewId="0">
      <selection activeCell="F23" sqref="F23"/>
    </sheetView>
  </sheetViews>
  <sheetFormatPr defaultRowHeight="15"/>
  <cols>
    <col min="1" max="1" width="11.85546875" style="12" customWidth="1"/>
    <col min="2" max="2" width="52" customWidth="1"/>
    <col min="3" max="3" width="8.85546875" customWidth="1"/>
    <col min="4" max="4" width="17" style="2" customWidth="1"/>
    <col min="5" max="5" width="22.7109375" style="3" customWidth="1"/>
    <col min="6" max="6" width="9.140625" style="3"/>
    <col min="8" max="8" width="9" customWidth="1"/>
  </cols>
  <sheetData>
    <row r="1" spans="1:6">
      <c r="B1" s="5" t="s">
        <v>0</v>
      </c>
      <c r="C1" s="5"/>
    </row>
    <row r="2" spans="1:6" ht="18.75">
      <c r="B2" s="4" t="s">
        <v>7</v>
      </c>
      <c r="C2" s="4"/>
    </row>
    <row r="3" spans="1:6" ht="15.75">
      <c r="B3" s="6"/>
      <c r="C3" s="6"/>
    </row>
    <row r="4" spans="1:6" ht="18.75">
      <c r="A4" s="13"/>
      <c r="B4" s="4" t="s">
        <v>8</v>
      </c>
      <c r="C4" s="4"/>
    </row>
    <row r="6" spans="1:6" s="11" customFormat="1" ht="15.75">
      <c r="A6" s="14" t="s">
        <v>9</v>
      </c>
      <c r="B6" s="15" t="s">
        <v>22</v>
      </c>
      <c r="C6" s="15"/>
      <c r="D6" s="16">
        <f>[1]REK!$D$39</f>
        <v>0</v>
      </c>
      <c r="E6" s="10"/>
      <c r="F6" s="10"/>
    </row>
    <row r="7" spans="1:6" s="11" customFormat="1" ht="15.75">
      <c r="A7" s="17"/>
      <c r="B7" s="18"/>
      <c r="C7" s="18"/>
      <c r="D7" s="19"/>
      <c r="E7" s="10"/>
      <c r="F7" s="10"/>
    </row>
    <row r="8" spans="1:6" s="11" customFormat="1" ht="15.75">
      <c r="A8" s="14" t="s">
        <v>11</v>
      </c>
      <c r="B8" s="15" t="s">
        <v>12</v>
      </c>
      <c r="C8" s="15"/>
      <c r="D8" s="16">
        <f>[2]rekapitualcija!$E$23</f>
        <v>0</v>
      </c>
      <c r="E8" s="10"/>
      <c r="F8" s="10"/>
    </row>
    <row r="9" spans="1:6" s="11" customFormat="1" ht="15.75">
      <c r="A9" s="20"/>
      <c r="B9" s="21"/>
      <c r="C9" s="21"/>
      <c r="D9" s="22"/>
      <c r="E9" s="10"/>
      <c r="F9" s="10"/>
    </row>
    <row r="10" spans="1:6" s="11" customFormat="1" ht="15.75">
      <c r="A10" s="14" t="s">
        <v>13</v>
      </c>
      <c r="B10" s="15" t="s">
        <v>14</v>
      </c>
      <c r="C10" s="15"/>
      <c r="D10" s="16">
        <f>[3]REKAPITULACIJA!$E$21</f>
        <v>0</v>
      </c>
      <c r="E10" s="10"/>
      <c r="F10" s="10"/>
    </row>
    <row r="11" spans="1:6" s="11" customFormat="1" ht="15.75">
      <c r="A11" s="20"/>
      <c r="B11" s="21"/>
      <c r="C11" s="21"/>
      <c r="D11" s="22"/>
      <c r="E11" s="10"/>
      <c r="F11" s="10"/>
    </row>
    <row r="12" spans="1:6" s="11" customFormat="1" ht="15.75">
      <c r="A12" s="14" t="s">
        <v>15</v>
      </c>
      <c r="B12" s="15" t="s">
        <v>16</v>
      </c>
      <c r="C12" s="15"/>
      <c r="D12" s="23">
        <f>SUM(D13:D14)</f>
        <v>0</v>
      </c>
      <c r="E12" s="10"/>
      <c r="F12" s="10"/>
    </row>
    <row r="13" spans="1:6" s="11" customFormat="1">
      <c r="A13" s="24"/>
      <c r="B13" s="25" t="s">
        <v>20</v>
      </c>
      <c r="C13" s="25"/>
      <c r="D13" s="26">
        <f>[4]REKAPIT!$D$13</f>
        <v>0</v>
      </c>
      <c r="E13" s="10"/>
      <c r="F13" s="10"/>
    </row>
    <row r="14" spans="1:6" s="11" customFormat="1">
      <c r="A14" s="27"/>
      <c r="B14" s="28" t="s">
        <v>21</v>
      </c>
      <c r="C14" s="28"/>
      <c r="D14" s="29">
        <f>[5]SE!$F$83</f>
        <v>0</v>
      </c>
      <c r="E14" s="10"/>
      <c r="F14" s="10"/>
    </row>
    <row r="15" spans="1:6" s="11" customFormat="1">
      <c r="A15" s="30"/>
      <c r="B15" s="31"/>
      <c r="C15" s="31"/>
      <c r="D15" s="32"/>
      <c r="E15" s="10"/>
      <c r="F15" s="10"/>
    </row>
    <row r="16" spans="1:6" ht="15.75">
      <c r="A16" s="33" t="s">
        <v>23</v>
      </c>
      <c r="B16" s="34" t="s">
        <v>10</v>
      </c>
      <c r="C16" s="34"/>
      <c r="D16" s="35">
        <f>D6+D8+D10+D12</f>
        <v>0</v>
      </c>
    </row>
    <row r="17" spans="1:4">
      <c r="A17" s="33" t="s">
        <v>24</v>
      </c>
      <c r="B17" s="36" t="s">
        <v>17</v>
      </c>
      <c r="C17" s="37">
        <v>0.05</v>
      </c>
      <c r="D17" s="38">
        <f>D16*C17</f>
        <v>0</v>
      </c>
    </row>
    <row r="18" spans="1:4" ht="15.75">
      <c r="A18" s="33" t="s">
        <v>25</v>
      </c>
      <c r="B18" s="39"/>
      <c r="C18" s="39"/>
      <c r="D18" s="40">
        <f>D16+D17</f>
        <v>0</v>
      </c>
    </row>
    <row r="19" spans="1:4">
      <c r="A19" s="41"/>
      <c r="B19" s="39" t="s">
        <v>18</v>
      </c>
      <c r="C19" s="37">
        <v>0.22</v>
      </c>
      <c r="D19" s="38">
        <f>D16*C19</f>
        <v>0</v>
      </c>
    </row>
    <row r="20" spans="1:4" ht="15.75">
      <c r="A20" s="33"/>
      <c r="B20" s="34" t="s">
        <v>19</v>
      </c>
      <c r="C20" s="34"/>
      <c r="D20" s="35">
        <f>D16+D17+D19</f>
        <v>0</v>
      </c>
    </row>
    <row r="22" spans="1:4">
      <c r="B22" s="1"/>
    </row>
    <row r="23" spans="1:4">
      <c r="B23" s="1"/>
    </row>
    <row r="24" spans="1:4">
      <c r="B24" s="1"/>
    </row>
  </sheetData>
  <phoneticPr fontId="4" type="noConversion"/>
  <pageMargins left="0.59055118110236227" right="0.19685039370078741" top="0.39370078740157483" bottom="0.19685039370078741" header="0.19685039370078741" footer="0.19685039370078741"/>
  <pageSetup paperSize="9" scale="9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analiza</vt:lpstr>
      <vt:lpstr>rekapitualcija</vt:lpstr>
      <vt:lpstr>analiza!Področje_tiskanja</vt:lpstr>
      <vt:lpstr>rekapitualcija!Področje_tiskanja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Boštjan Furlan</dc:creator>
  <cp:keywords/>
  <dc:description/>
  <cp:lastModifiedBy>Boštjan Furlan</cp:lastModifiedBy>
  <cp:revision/>
  <dcterms:created xsi:type="dcterms:W3CDTF">2019-06-27T17:15:55Z</dcterms:created>
  <dcterms:modified xsi:type="dcterms:W3CDTF">2026-02-20T11:05:21Z</dcterms:modified>
  <cp:category/>
  <cp:contentStatus/>
</cp:coreProperties>
</file>